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P\Documents\gospodarske javne službe\ceste\razpis koncesija vzdrževanje občinskih cest\"/>
    </mc:Choice>
  </mc:AlternateContent>
  <xr:revisionPtr revIDLastSave="0" documentId="13_ncr:1_{D37E60B1-2074-4627-9622-598989FABCB7}" xr6:coauthVersionLast="47" xr6:coauthVersionMax="47" xr10:uidLastSave="{00000000-0000-0000-0000-000000000000}"/>
  <bookViews>
    <workbookView xWindow="-120" yWindow="-120" windowWidth="38640" windowHeight="23640" xr2:uid="{C0788E6E-0A93-43A8-9059-5F6F77AD0818}"/>
  </bookViews>
  <sheets>
    <sheet name="Lis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148" i="1"/>
  <c r="F147" i="1"/>
  <c r="G147" i="1" s="1"/>
  <c r="F146" i="1"/>
  <c r="G146" i="1" s="1"/>
  <c r="F145" i="1"/>
  <c r="G145" i="1" s="1"/>
  <c r="F144" i="1"/>
  <c r="F143" i="1"/>
  <c r="F142" i="1"/>
  <c r="G142" i="1" s="1"/>
  <c r="F141" i="1"/>
  <c r="G141" i="1" s="1"/>
  <c r="F140" i="1"/>
  <c r="G140" i="1" s="1"/>
  <c r="F139" i="1"/>
  <c r="G139" i="1" s="1"/>
  <c r="F138" i="1"/>
  <c r="G138" i="1" s="1"/>
  <c r="H138" i="1" s="1"/>
  <c r="F137" i="1"/>
  <c r="F136" i="1"/>
  <c r="G136" i="1" s="1"/>
  <c r="F135" i="1"/>
  <c r="G135" i="1" s="1"/>
  <c r="F134" i="1"/>
  <c r="G134" i="1" s="1"/>
  <c r="F133" i="1"/>
  <c r="G133" i="1" s="1"/>
  <c r="H133" i="1" s="1"/>
  <c r="F132" i="1"/>
  <c r="G132" i="1" s="1"/>
  <c r="F131" i="1"/>
  <c r="G131" i="1" s="1"/>
  <c r="F130" i="1"/>
  <c r="G130" i="1" s="1"/>
  <c r="F129" i="1"/>
  <c r="G129" i="1" s="1"/>
  <c r="F128" i="1"/>
  <c r="F127" i="1"/>
  <c r="F126" i="1"/>
  <c r="F125" i="1"/>
  <c r="G125" i="1" s="1"/>
  <c r="F124" i="1"/>
  <c r="G124" i="1" s="1"/>
  <c r="F123" i="1"/>
  <c r="G123" i="1" s="1"/>
  <c r="F122" i="1"/>
  <c r="G122" i="1" s="1"/>
  <c r="H122" i="1" s="1"/>
  <c r="F121" i="1"/>
  <c r="F120" i="1"/>
  <c r="G120" i="1" s="1"/>
  <c r="F119" i="1"/>
  <c r="G119" i="1" s="1"/>
  <c r="F118" i="1"/>
  <c r="G118" i="1" s="1"/>
  <c r="F117" i="1"/>
  <c r="G117" i="1" s="1"/>
  <c r="F116" i="1"/>
  <c r="G116" i="1" s="1"/>
  <c r="H116" i="1" s="1"/>
  <c r="F115" i="1"/>
  <c r="G115" i="1" s="1"/>
  <c r="H115" i="1" s="1"/>
  <c r="F114" i="1"/>
  <c r="F113" i="1"/>
  <c r="G113" i="1" s="1"/>
  <c r="F112" i="1"/>
  <c r="G112" i="1" s="1"/>
  <c r="F111" i="1"/>
  <c r="G111" i="1" s="1"/>
  <c r="F110" i="1"/>
  <c r="F109" i="1"/>
  <c r="F108" i="1"/>
  <c r="F107" i="1"/>
  <c r="G107" i="1" s="1"/>
  <c r="F106" i="1"/>
  <c r="G106" i="1" s="1"/>
  <c r="F105" i="1"/>
  <c r="G105" i="1" s="1"/>
  <c r="F104" i="1"/>
  <c r="G104" i="1" s="1"/>
  <c r="H104" i="1" s="1"/>
  <c r="F103" i="1"/>
  <c r="F102" i="1"/>
  <c r="F101" i="1"/>
  <c r="G101" i="1" s="1"/>
  <c r="F100" i="1"/>
  <c r="G100" i="1" s="1"/>
  <c r="F99" i="1"/>
  <c r="G99" i="1" s="1"/>
  <c r="H99" i="1" s="1"/>
  <c r="F98" i="1"/>
  <c r="G98" i="1" s="1"/>
  <c r="H98" i="1" s="1"/>
  <c r="F97" i="1"/>
  <c r="G97" i="1" s="1"/>
  <c r="H97" i="1" s="1"/>
  <c r="F96" i="1"/>
  <c r="G96" i="1" s="1"/>
  <c r="F95" i="1"/>
  <c r="G95" i="1" s="1"/>
  <c r="F94" i="1"/>
  <c r="G94" i="1" s="1"/>
  <c r="F93" i="1"/>
  <c r="G93" i="1" s="1"/>
  <c r="F92" i="1"/>
  <c r="F91" i="1"/>
  <c r="G91" i="1" s="1"/>
  <c r="F90" i="1"/>
  <c r="F89" i="1"/>
  <c r="G89" i="1" s="1"/>
  <c r="F88" i="1"/>
  <c r="G88" i="1" s="1"/>
  <c r="F87" i="1"/>
  <c r="G87" i="1" s="1"/>
  <c r="H87" i="1" s="1"/>
  <c r="F86" i="1"/>
  <c r="G86" i="1" s="1"/>
  <c r="H86" i="1" s="1"/>
  <c r="F85" i="1"/>
  <c r="F84" i="1"/>
  <c r="F83" i="1"/>
  <c r="F82" i="1"/>
  <c r="G82" i="1" s="1"/>
  <c r="F81" i="1"/>
  <c r="G81" i="1" s="1"/>
  <c r="H81" i="1" s="1"/>
  <c r="F80" i="1"/>
  <c r="G80" i="1" s="1"/>
  <c r="H80" i="1" s="1"/>
  <c r="F79" i="1"/>
  <c r="G79" i="1" s="1"/>
  <c r="H79" i="1" s="1"/>
  <c r="F78" i="1"/>
  <c r="G78" i="1" s="1"/>
  <c r="F77" i="1"/>
  <c r="G77" i="1" s="1"/>
  <c r="F76" i="1"/>
  <c r="G76" i="1" s="1"/>
  <c r="F75" i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H69" i="1" s="1"/>
  <c r="F68" i="1"/>
  <c r="G68" i="1" s="1"/>
  <c r="H68" i="1" s="1"/>
  <c r="F67" i="1"/>
  <c r="F66" i="1"/>
  <c r="G66" i="1" s="1"/>
  <c r="F65" i="1"/>
  <c r="G65" i="1" s="1"/>
  <c r="F64" i="1"/>
  <c r="G64" i="1" s="1"/>
  <c r="F63" i="1"/>
  <c r="G63" i="1" s="1"/>
  <c r="H63" i="1" s="1"/>
  <c r="F62" i="1"/>
  <c r="G62" i="1" s="1"/>
  <c r="H62" i="1" s="1"/>
  <c r="F61" i="1"/>
  <c r="F60" i="1"/>
  <c r="F59" i="1"/>
  <c r="G59" i="1" s="1"/>
  <c r="F58" i="1"/>
  <c r="G58" i="1" s="1"/>
  <c r="F57" i="1"/>
  <c r="G57" i="1" s="1"/>
  <c r="F56" i="1"/>
  <c r="G56" i="1" s="1"/>
  <c r="F55" i="1"/>
  <c r="G55" i="1" s="1"/>
  <c r="F54" i="1"/>
  <c r="F53" i="1"/>
  <c r="G53" i="1" s="1"/>
  <c r="F52" i="1"/>
  <c r="G52" i="1" s="1"/>
  <c r="F51" i="1"/>
  <c r="G51" i="1" s="1"/>
  <c r="H51" i="1" s="1"/>
  <c r="F50" i="1"/>
  <c r="G50" i="1" s="1"/>
  <c r="H50" i="1" s="1"/>
  <c r="F49" i="1"/>
  <c r="F48" i="1"/>
  <c r="G48" i="1" s="1"/>
  <c r="F47" i="1"/>
  <c r="F46" i="1"/>
  <c r="G46" i="1" s="1"/>
  <c r="F45" i="1"/>
  <c r="G45" i="1" s="1"/>
  <c r="H45" i="1" s="1"/>
  <c r="F44" i="1"/>
  <c r="G44" i="1" s="1"/>
  <c r="H44" i="1" s="1"/>
  <c r="F43" i="1"/>
  <c r="G43" i="1" s="1"/>
  <c r="H43" i="1" s="1"/>
  <c r="F42" i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H33" i="1" s="1"/>
  <c r="F32" i="1"/>
  <c r="G32" i="1" s="1"/>
  <c r="H32" i="1" s="1"/>
  <c r="F31" i="1"/>
  <c r="F30" i="1"/>
  <c r="F29" i="1"/>
  <c r="G29" i="1" s="1"/>
  <c r="F28" i="1"/>
  <c r="G28" i="1" s="1"/>
  <c r="F27" i="1"/>
  <c r="G27" i="1" s="1"/>
  <c r="H27" i="1" s="1"/>
  <c r="F26" i="1"/>
  <c r="G26" i="1" s="1"/>
  <c r="H26" i="1" s="1"/>
  <c r="F25" i="1"/>
  <c r="G25" i="1" s="1"/>
  <c r="H25" i="1" s="1"/>
  <c r="F24" i="1"/>
  <c r="G24" i="1" s="1"/>
  <c r="F23" i="1"/>
  <c r="G23" i="1" s="1"/>
  <c r="F22" i="1"/>
  <c r="G22" i="1" s="1"/>
  <c r="F21" i="1"/>
  <c r="F20" i="1"/>
  <c r="F19" i="1"/>
  <c r="F18" i="1"/>
  <c r="F17" i="1"/>
  <c r="G17" i="1" s="1"/>
  <c r="F16" i="1"/>
  <c r="G16" i="1" s="1"/>
  <c r="F15" i="1"/>
  <c r="G15" i="1" s="1"/>
  <c r="H15" i="1" s="1"/>
  <c r="F14" i="1"/>
  <c r="G14" i="1" s="1"/>
  <c r="H14" i="1" s="1"/>
  <c r="F13" i="1"/>
  <c r="F12" i="1"/>
  <c r="G12" i="1" s="1"/>
  <c r="F11" i="1"/>
  <c r="F10" i="1"/>
  <c r="G10" i="1" s="1"/>
  <c r="F9" i="1"/>
  <c r="G9" i="1" s="1"/>
  <c r="H9" i="1" s="1"/>
  <c r="F8" i="1"/>
  <c r="G8" i="1" s="1"/>
  <c r="H8" i="1" s="1"/>
  <c r="F7" i="1"/>
  <c r="G7" i="1" s="1"/>
  <c r="H7" i="1" s="1"/>
  <c r="F6" i="1"/>
  <c r="G6" i="1" s="1"/>
  <c r="F5" i="1"/>
  <c r="G5" i="1" s="1"/>
  <c r="F4" i="1"/>
  <c r="G4" i="1" s="1"/>
  <c r="F3" i="1"/>
  <c r="J6" i="1" l="1"/>
  <c r="G61" i="1"/>
  <c r="H61" i="1" s="1"/>
  <c r="H124" i="1"/>
  <c r="H52" i="1"/>
  <c r="H94" i="1"/>
  <c r="H4" i="1"/>
  <c r="H58" i="1"/>
  <c r="H6" i="1"/>
  <c r="H12" i="1"/>
  <c r="H24" i="1"/>
  <c r="H36" i="1"/>
  <c r="H48" i="1"/>
  <c r="H66" i="1"/>
  <c r="H72" i="1"/>
  <c r="H78" i="1"/>
  <c r="H96" i="1"/>
  <c r="H120" i="1"/>
  <c r="H132" i="1"/>
  <c r="H136" i="1"/>
  <c r="H142" i="1"/>
  <c r="G18" i="1"/>
  <c r="H18" i="1" s="1"/>
  <c r="G84" i="1"/>
  <c r="H84" i="1" s="1"/>
  <c r="G108" i="1"/>
  <c r="H108" i="1" s="1"/>
  <c r="H16" i="1"/>
  <c r="H105" i="1"/>
  <c r="H130" i="1"/>
  <c r="H55" i="1"/>
  <c r="H91" i="1"/>
  <c r="G3" i="1"/>
  <c r="H3" i="1" s="1"/>
  <c r="G19" i="1"/>
  <c r="H19" i="1" s="1"/>
  <c r="G30" i="1"/>
  <c r="H30" i="1" s="1"/>
  <c r="G42" i="1"/>
  <c r="H42" i="1" s="1"/>
  <c r="G60" i="1"/>
  <c r="H60" i="1" s="1"/>
  <c r="G90" i="1"/>
  <c r="H90" i="1" s="1"/>
  <c r="G114" i="1"/>
  <c r="H114" i="1" s="1"/>
  <c r="G126" i="1"/>
  <c r="H126" i="1" s="1"/>
  <c r="H22" i="1"/>
  <c r="H70" i="1"/>
  <c r="H106" i="1"/>
  <c r="H134" i="1"/>
  <c r="H139" i="1"/>
  <c r="H56" i="1"/>
  <c r="G20" i="1"/>
  <c r="H20" i="1" s="1"/>
  <c r="H34" i="1"/>
  <c r="H76" i="1"/>
  <c r="H112" i="1"/>
  <c r="H39" i="1"/>
  <c r="H57" i="1"/>
  <c r="H93" i="1"/>
  <c r="G21" i="1"/>
  <c r="H21" i="1" s="1"/>
  <c r="G54" i="1"/>
  <c r="H54" i="1" s="1"/>
  <c r="G75" i="1"/>
  <c r="H75" i="1" s="1"/>
  <c r="G92" i="1"/>
  <c r="H92" i="1" s="1"/>
  <c r="G102" i="1"/>
  <c r="H102" i="1" s="1"/>
  <c r="G148" i="1"/>
  <c r="H148" i="1" s="1"/>
  <c r="H40" i="1"/>
  <c r="H88" i="1"/>
  <c r="H117" i="1"/>
  <c r="H140" i="1"/>
  <c r="H123" i="1"/>
  <c r="G85" i="1"/>
  <c r="H85" i="1" s="1"/>
  <c r="G2" i="1"/>
  <c r="H2" i="1" s="1"/>
  <c r="G109" i="1"/>
  <c r="H109" i="1" s="1"/>
  <c r="G127" i="1"/>
  <c r="H127" i="1" s="1"/>
  <c r="G143" i="1"/>
  <c r="H143" i="1" s="1"/>
  <c r="H37" i="1"/>
  <c r="H73" i="1"/>
  <c r="G110" i="1"/>
  <c r="H110" i="1" s="1"/>
  <c r="G128" i="1"/>
  <c r="H128" i="1" s="1"/>
  <c r="G144" i="1"/>
  <c r="H144" i="1" s="1"/>
  <c r="H10" i="1"/>
  <c r="H28" i="1"/>
  <c r="H38" i="1"/>
  <c r="H46" i="1"/>
  <c r="H64" i="1"/>
  <c r="H74" i="1"/>
  <c r="H82" i="1"/>
  <c r="H100" i="1"/>
  <c r="H118" i="1"/>
  <c r="H135" i="1"/>
  <c r="H145" i="1"/>
  <c r="G13" i="1"/>
  <c r="H13" i="1" s="1"/>
  <c r="G49" i="1"/>
  <c r="H49" i="1" s="1"/>
  <c r="G31" i="1"/>
  <c r="H31" i="1" s="1"/>
  <c r="G67" i="1"/>
  <c r="H67" i="1" s="1"/>
  <c r="G103" i="1"/>
  <c r="H103" i="1" s="1"/>
  <c r="G121" i="1"/>
  <c r="H121" i="1" s="1"/>
  <c r="G137" i="1"/>
  <c r="H137" i="1" s="1"/>
  <c r="H111" i="1"/>
  <c r="H129" i="1"/>
  <c r="H146" i="1"/>
  <c r="H5" i="1"/>
  <c r="H17" i="1"/>
  <c r="H23" i="1"/>
  <c r="H29" i="1"/>
  <c r="H35" i="1"/>
  <c r="H41" i="1"/>
  <c r="H53" i="1"/>
  <c r="H59" i="1"/>
  <c r="H65" i="1"/>
  <c r="H71" i="1"/>
  <c r="H77" i="1"/>
  <c r="H89" i="1"/>
  <c r="H95" i="1"/>
  <c r="H101" i="1"/>
  <c r="H107" i="1"/>
  <c r="H113" i="1"/>
  <c r="H119" i="1"/>
  <c r="H125" i="1"/>
  <c r="H131" i="1"/>
  <c r="H141" i="1"/>
  <c r="H147" i="1"/>
  <c r="G11" i="1"/>
  <c r="H11" i="1" s="1"/>
  <c r="G47" i="1"/>
  <c r="H47" i="1" s="1"/>
  <c r="G83" i="1"/>
  <c r="H83" i="1" s="1"/>
  <c r="J3" i="1" l="1"/>
</calcChain>
</file>

<file path=xl/sharedStrings.xml><?xml version="1.0" encoding="utf-8"?>
<sst xmlns="http://schemas.openxmlformats.org/spreadsheetml/2006/main" count="306" uniqueCount="163">
  <si>
    <t>Opis dela</t>
  </si>
  <si>
    <t>Enota</t>
  </si>
  <si>
    <t>DDV</t>
  </si>
  <si>
    <t>Predvidena količina</t>
  </si>
  <si>
    <t>Vrednost brez DDV</t>
  </si>
  <si>
    <t>Redni pregledi</t>
  </si>
  <si>
    <t>m</t>
  </si>
  <si>
    <t>m2</t>
  </si>
  <si>
    <t>Krpanje udarnih jam s hladno maso - ročno</t>
  </si>
  <si>
    <t>ton</t>
  </si>
  <si>
    <t>Krpanje udarnih jam z asfaltom - ročno</t>
  </si>
  <si>
    <t>Krpanje gramoznih vozišč - strojno</t>
  </si>
  <si>
    <t>Krpanje gramoznih vozišč - ročno</t>
  </si>
  <si>
    <t>Izravnava obrabne plasti - ročno</t>
  </si>
  <si>
    <t>Izravnava obrabne plasti - strojno</t>
  </si>
  <si>
    <t>Zalivanje reg in razpok v asfaltu</t>
  </si>
  <si>
    <t>Hrapavljenje pred asfaltiranjem v debelini 0-3 cm</t>
  </si>
  <si>
    <t>Čiščenje dilatacij objektov z izpiranjem</t>
  </si>
  <si>
    <t>Manjša popravila objektov</t>
  </si>
  <si>
    <t>Manjša popravila zidov in kašt</t>
  </si>
  <si>
    <t>Popravilo bankin - ročno s prigrinjanjem</t>
  </si>
  <si>
    <t>Popravilo bankin - ročno z dosipavanjem</t>
  </si>
  <si>
    <t>Popravilo bankin - strojno</t>
  </si>
  <si>
    <t>Čiščenje jarkov - strojno od 0 do 0,3 m3/m</t>
  </si>
  <si>
    <t>Čiščenje jarkov - strojno od 0,3 do 0,5 m3/m</t>
  </si>
  <si>
    <t>Čiščenje tlakovanih/utrjenih jarkov in kanalet - ročno od 0 do 0,3 m3/m</t>
  </si>
  <si>
    <t>Čiščenje tlakovanih/utrjenih jarkov in kanalet - ročno od 0,3 do 0,5 m3/m</t>
  </si>
  <si>
    <t>Izkop zasutih jarkov - strojno (0,5-0,75 m3/m)</t>
  </si>
  <si>
    <t>Čiščenje koritnic - ročno</t>
  </si>
  <si>
    <t>Čiščenje muld - ročno</t>
  </si>
  <si>
    <t>Čiščenje koritnic in muld - strojno s samohodno pometalno napravo</t>
  </si>
  <si>
    <t>Čiščenje koritnic in muld - strojno s krtačo (priključek)</t>
  </si>
  <si>
    <t>Čiščenje revizijskih jaškov in peskolovov - ročno</t>
  </si>
  <si>
    <t>kos</t>
  </si>
  <si>
    <t>Čiščenje peskolovov, revizijskih jaškov, ponikovalnic in lovilcev maščob - strojno</t>
  </si>
  <si>
    <t>Čiščenje propustov (nad fi 80 cm) - ročno</t>
  </si>
  <si>
    <t>Čiščenje propustov in meteornih kanalizacij - strojno</t>
  </si>
  <si>
    <t>Zamenjava pokrova in popravilo jaška ali peskolova na vozišču</t>
  </si>
  <si>
    <t>Zamenjava pokrova in popravilo jaška ali peskolova izven vozišča</t>
  </si>
  <si>
    <t>Obkopavanje nad robniki in zidovi</t>
  </si>
  <si>
    <t>Čiščenje obcestja</t>
  </si>
  <si>
    <t>ur</t>
  </si>
  <si>
    <t>Manjše ozelenitve</t>
  </si>
  <si>
    <t>Manjša popravila brežin</t>
  </si>
  <si>
    <t>Čiščenje prometnih znakov</t>
  </si>
  <si>
    <t>Čiščenje smernikov - ročno</t>
  </si>
  <si>
    <t>Čiščenje smernikov - strojno</t>
  </si>
  <si>
    <t>Nadomestitev smernikov - ročno</t>
  </si>
  <si>
    <t>Postavitev smernikov - strojno</t>
  </si>
  <si>
    <t>Ravnanje smernikov z utrditvijo</t>
  </si>
  <si>
    <t>Menjava odsevnikov na smerniku</t>
  </si>
  <si>
    <t>Menjava kape na smerniku</t>
  </si>
  <si>
    <t>Postavitev znaka na obstoječi drog (znak)</t>
  </si>
  <si>
    <t>Postavitev znaka z enim drogom (znak-drog-temelj)</t>
  </si>
  <si>
    <t>Postavitev znaka z dvema drogovoma (znak-drog-temelj)</t>
  </si>
  <si>
    <t>Postavitev znaka s tremi drogovi (znak-drog-temelj)</t>
  </si>
  <si>
    <t>Postavitev znaka - table s štirimi drogovi (znak-drog-temelj)</t>
  </si>
  <si>
    <t>Odstranitev znaka brez droga (znak)</t>
  </si>
  <si>
    <t>Odstranitev znaka in droga (znak-drog)</t>
  </si>
  <si>
    <t>Odstranitev table z več drogovi (znak-drog)</t>
  </si>
  <si>
    <t>Odstranitev znaka na dveh drogovih (znak-drog-temelj)</t>
  </si>
  <si>
    <t>Menjava znaka brez droga (znak)</t>
  </si>
  <si>
    <t>Menjava znaka na dveh drogovih (znak)</t>
  </si>
  <si>
    <t>Menjava znaka na treh drogovih (znak)</t>
  </si>
  <si>
    <t>Menjava znaka na štirih drogovih (znak)</t>
  </si>
  <si>
    <t>Menjava table brez drogov - velikosti več od 3 drogov (znak)</t>
  </si>
  <si>
    <t>Menjava droga brez prometnega znaka (drog-temelj)</t>
  </si>
  <si>
    <t>Menjava droga z enim prometnim znakom (znak-drog-temelj)</t>
  </si>
  <si>
    <t>Menjava droga z dvema prometnima znakoma (znak-drog-temelj)</t>
  </si>
  <si>
    <t>Menjava znaka z dvema drogovoma (znak-drog-temelj)</t>
  </si>
  <si>
    <t>Menjava znaka s tremi drogovi (znak-drog-temelj)</t>
  </si>
  <si>
    <t>Menjava dveh drogov z dvema prometnima znakoma (znak-drog-temelj)</t>
  </si>
  <si>
    <t>Postavitev ogledala (ogledalo-drog-temelj)</t>
  </si>
  <si>
    <t>Prestavitev ogledala (temelj)</t>
  </si>
  <si>
    <t>Menjava ogledala brez droga (ogledalo)</t>
  </si>
  <si>
    <t>Menjava ogledala (ogledalo-drog-temelj)</t>
  </si>
  <si>
    <t>Montaža obloge na obstoječ drog prometnega znaka (obloga)</t>
  </si>
  <si>
    <t>Pranje odsevnikov varnostnih ograj</t>
  </si>
  <si>
    <t>Postavitev varnostne ograje - zabita</t>
  </si>
  <si>
    <t>Postavitev varnostne ograje H1 - zabita</t>
  </si>
  <si>
    <t>Postavitev varnostne ograje H2 - zabita</t>
  </si>
  <si>
    <t>Postavitev varnostne ograje na zidu z vijaki</t>
  </si>
  <si>
    <t>Postavitev varnostne ograje H1 - na zidu z vijaki</t>
  </si>
  <si>
    <t>Postavitev varnostne ograje H2 - na zidu z vijaki</t>
  </si>
  <si>
    <t>Postavitev lesene varnostne ograje na kroni zidu ali betonskem temelju</t>
  </si>
  <si>
    <t>Postavitev zaključnice</t>
  </si>
  <si>
    <t>Postavitev absorbcijske zaključnice - na zidu z vijaki</t>
  </si>
  <si>
    <t>Postavitev absorbcijske zaključnice - zabita</t>
  </si>
  <si>
    <t>Popravila varnostne ograje - zabita</t>
  </si>
  <si>
    <t>Popravila varnostne ograje H1 - zabita</t>
  </si>
  <si>
    <t>Popravila varnostne ograje H2 - zabita</t>
  </si>
  <si>
    <t>Popravila varnostne ograje - na zidu z vijaki</t>
  </si>
  <si>
    <t>Popravila varnostne ograje H1 - na zidu z vijaki</t>
  </si>
  <si>
    <t>Popravila varnostne ograje H2 - na zidu z vijaki</t>
  </si>
  <si>
    <t>Popravilo lesene varnostne ograje na kroni zidu ali betonskem temelju</t>
  </si>
  <si>
    <t>Zamenjava zaključnice</t>
  </si>
  <si>
    <t>Zamenjava absorbcijske zaključnice - na zidu z vijaki</t>
  </si>
  <si>
    <t>Zamenjava absorbcijske zaključnice - zabita</t>
  </si>
  <si>
    <t>Zamenjava poškodovane kolesarske letve</t>
  </si>
  <si>
    <t>Zamenjava poškodovane motoristične letve</t>
  </si>
  <si>
    <t>Trajna odstranitev ograje</t>
  </si>
  <si>
    <t>Talne označbe: Skupina 2 - širina 12 cm (tankoslojne)</t>
  </si>
  <si>
    <t>Talne označbe: Skupina 2 - širina 15 cm (tankoslojne)</t>
  </si>
  <si>
    <t>Talne označbe: Skupina 2 - širina 30 cm (tankoslojne)</t>
  </si>
  <si>
    <t>Talne označbe: Skupina 5 - širina 50 cm (tankoslojne)</t>
  </si>
  <si>
    <t>Talne označbe: Skupina 2 - širina 12 cm (sprej plastika)</t>
  </si>
  <si>
    <t>Talne označbe: Skupina 2 - širina 15 cm (sprej plastika)</t>
  </si>
  <si>
    <t>Talne označbe: Skupina 2 - širina 30 cm (sprej plastika)</t>
  </si>
  <si>
    <t>Talne označbe: Skupina 5 - širina 50 cm (sprej plastika)</t>
  </si>
  <si>
    <t>Talne označbe: Skupina 2 - širina 12 cm (vroča plastična masa)</t>
  </si>
  <si>
    <t>Talne označbe: Skupina 2 - širina 15 cm (vroča plastična masa)</t>
  </si>
  <si>
    <t>Talne označbe: Skupina 2 - širina 30 cm (vroča plastična masa)</t>
  </si>
  <si>
    <t>Talne označbe: Skupina 5 - širina 50 cm (vroča plastična masa)</t>
  </si>
  <si>
    <t>Talne označbe: Skupina 2 - širina 12 cm (hladna plastična masa)</t>
  </si>
  <si>
    <t>Talne označbe: Skupina 2 - širina 15 cm (hladna plastična masa)</t>
  </si>
  <si>
    <t>Talne označbe: Skupina 2 - širina 30 cm (hladna plastična masa)</t>
  </si>
  <si>
    <t>Talne označbe: Skupina 3 - širina 12 cm (hladna plastična masa)</t>
  </si>
  <si>
    <t>Talne označbe: Skupina 3 - širina 15 cm (hladna plastična masa)</t>
  </si>
  <si>
    <t>Talne označbe: Skupina 5 - širina 30 cm (hladna plastična masa)</t>
  </si>
  <si>
    <t>Talne označbe: Skupina 5 - širina 50 cm (hladna plastična masa)</t>
  </si>
  <si>
    <t>Talne označbe: Brisanje talnih označb - do 50 m (tankoslojne)</t>
  </si>
  <si>
    <t>Talne označbe: Brisanje talnih označb - do 50 m (debeloslojne)</t>
  </si>
  <si>
    <t>Talne označbe: Brisanje talnih označb - nad 50 m (tankoslojne)</t>
  </si>
  <si>
    <t>Talne označbe: Brisanje talnih označb - nad 50 m (debeloslojne)</t>
  </si>
  <si>
    <t>Talne označbe: Brisanje talnih označb - do 10 m2 (tankoslojne)</t>
  </si>
  <si>
    <t>Talne označbe: Brisanje talnih označb - do 10 m2 (debeloslojne)</t>
  </si>
  <si>
    <t>Talne označbe: Brisanje talnih označb - nad 10 m2 (tankoslojne)</t>
  </si>
  <si>
    <t>Talne označbe: Brisanje talnih označb - nad 10 m2 (debeloslojne)</t>
  </si>
  <si>
    <t>Talne označbe: Označevanje - do 50 m</t>
  </si>
  <si>
    <t>Talne označbe: Označevanje - nad 50 m</t>
  </si>
  <si>
    <t>Talne označbe: Označevanje - do 10 m2</t>
  </si>
  <si>
    <t>Talne označbe: Označevanje - nad 10 m2</t>
  </si>
  <si>
    <t>Košnja trave - ročno</t>
  </si>
  <si>
    <t>Košnja trave - strojno</t>
  </si>
  <si>
    <t>Obrezovanje rastlinja - strojno</t>
  </si>
  <si>
    <t>Obsekovanje rastlinja</t>
  </si>
  <si>
    <t>Postavitev kolov - leseni</t>
  </si>
  <si>
    <t>Postavitev kolov - plastični</t>
  </si>
  <si>
    <t>Odstranjevanje opreme koli</t>
  </si>
  <si>
    <t>Izvlek ali spravilo vgrajenega PVC kola v smerniku</t>
  </si>
  <si>
    <t>Postavitev zimskih promestnih znakov</t>
  </si>
  <si>
    <t>Preventivno posipanje</t>
  </si>
  <si>
    <t>Operativno posipanje poledice</t>
  </si>
  <si>
    <t>Pluženje in posipanje</t>
  </si>
  <si>
    <t>Pluženje</t>
  </si>
  <si>
    <t>Odstranjevanje snega - strojno</t>
  </si>
  <si>
    <t>Odstranjevanje snega - ročno</t>
  </si>
  <si>
    <t>Posipanje poledice - ročno</t>
  </si>
  <si>
    <t>Postavitev zapore</t>
  </si>
  <si>
    <t>Odstranitev zapore</t>
  </si>
  <si>
    <t>Popravilo vozišča po nezgodi in elementarnem dogodku</t>
  </si>
  <si>
    <t>Čiščenje vozišča po nezgodi in elementarnem dogodku</t>
  </si>
  <si>
    <t>Vrednost na enoto</t>
  </si>
  <si>
    <t>Skupaj</t>
  </si>
  <si>
    <t>Vrednost z DDV</t>
  </si>
  <si>
    <t>Vrednost  DDV</t>
  </si>
  <si>
    <t>EUR z DDV vse postavke</t>
  </si>
  <si>
    <t>Mnenje k elaboratu o zapori ceste, ki ga ni pripravil koncesionar</t>
  </si>
  <si>
    <t>Pripravnost vzdrževalca cest</t>
  </si>
  <si>
    <t>Izredni in občasni pregledi cestnega preglednika</t>
  </si>
  <si>
    <t>Zimski pregled cest cestnega preglednika</t>
  </si>
  <si>
    <t>Vzdrževanje in dopolnjevanje banke cestnih podatkov</t>
  </si>
  <si>
    <t>EUR brez DDV vse postavke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</si>
</sst>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0" fontId="1" fillId="0" borderId="1" xfId="0" applyFont="1" applyBorder="1" applyProtection="1"/>
    <xf numFmtId="164" fontId="2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164" fontId="2" fillId="0" borderId="3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 vertical="center"/>
    </xf>
    <xf numFmtId="3" fontId="1" fillId="0" borderId="4" xfId="0" applyNumberFormat="1" applyFont="1" applyBorder="1" applyProtection="1"/>
    <xf numFmtId="3" fontId="1" fillId="0" borderId="1" xfId="0" applyNumberFormat="1" applyFont="1" applyBorder="1" applyProtection="1"/>
    <xf numFmtId="3" fontId="1" fillId="0" borderId="2" xfId="0" applyNumberFormat="1" applyFont="1" applyBorder="1" applyAlignment="1" applyProtection="1">
      <alignment horizontal="right" vertical="center"/>
    </xf>
    <xf numFmtId="3" fontId="1" fillId="0" borderId="5" xfId="0" applyNumberFormat="1" applyFont="1" applyBorder="1" applyProtection="1"/>
    <xf numFmtId="3" fontId="1" fillId="0" borderId="1" xfId="0" applyNumberFormat="1" applyFont="1" applyBorder="1" applyAlignment="1" applyProtection="1">
      <alignment horizontal="right"/>
    </xf>
    <xf numFmtId="0" fontId="0" fillId="0" borderId="0" xfId="0" applyProtection="1"/>
    <xf numFmtId="0" fontId="0" fillId="0" borderId="0" xfId="0" applyFill="1" applyProtection="1"/>
    <xf numFmtId="0" fontId="0" fillId="3" borderId="0" xfId="0" applyFill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41D11-7B63-4CB1-9A95-601D6A917FCE}">
  <dimension ref="A1:K148"/>
  <sheetViews>
    <sheetView tabSelected="1" workbookViewId="0">
      <selection activeCell="E2" sqref="E2"/>
    </sheetView>
  </sheetViews>
  <sheetFormatPr defaultRowHeight="15" x14ac:dyDescent="0.25"/>
  <cols>
    <col min="1" max="1" width="67" style="2" customWidth="1"/>
    <col min="2" max="2" width="20.7109375" style="2" customWidth="1"/>
    <col min="3" max="3" width="9.140625" style="2"/>
    <col min="4" max="4" width="18.5703125" style="2" customWidth="1"/>
    <col min="5" max="5" width="18.42578125" style="2" customWidth="1"/>
    <col min="6" max="6" width="18.28515625" style="2" customWidth="1"/>
    <col min="7" max="7" width="19.28515625" style="2" customWidth="1"/>
    <col min="8" max="8" width="19.5703125" style="2" customWidth="1"/>
    <col min="9" max="9" width="20.7109375" style="2" customWidth="1"/>
    <col min="10" max="10" width="27.140625" style="2" customWidth="1"/>
    <col min="11" max="11" width="24.85546875" style="2" customWidth="1"/>
    <col min="12" max="16384" width="9.140625" style="2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1" t="s">
        <v>152</v>
      </c>
      <c r="F1" s="3" t="s">
        <v>4</v>
      </c>
      <c r="G1" s="3" t="s">
        <v>155</v>
      </c>
      <c r="H1" s="3" t="s">
        <v>154</v>
      </c>
      <c r="I1" s="14"/>
      <c r="J1" s="14"/>
      <c r="K1" s="14"/>
    </row>
    <row r="2" spans="1:11" x14ac:dyDescent="0.25">
      <c r="A2" s="4" t="s">
        <v>5</v>
      </c>
      <c r="B2" s="4" t="s">
        <v>6</v>
      </c>
      <c r="C2" s="5">
        <v>0.22</v>
      </c>
      <c r="D2" s="6">
        <v>1200000</v>
      </c>
      <c r="F2" s="14">
        <f>(D2*E2)</f>
        <v>0</v>
      </c>
      <c r="G2" s="14">
        <f>(C2*F2)</f>
        <v>0</v>
      </c>
      <c r="H2" s="14">
        <f>(F2+G2)</f>
        <v>0</v>
      </c>
      <c r="I2" s="15"/>
      <c r="J2" s="16" t="s">
        <v>153</v>
      </c>
      <c r="K2" s="16"/>
    </row>
    <row r="3" spans="1:11" x14ac:dyDescent="0.25">
      <c r="A3" s="4" t="s">
        <v>159</v>
      </c>
      <c r="B3" s="4" t="s">
        <v>41</v>
      </c>
      <c r="C3" s="7">
        <v>0.22</v>
      </c>
      <c r="D3" s="8">
        <v>50</v>
      </c>
      <c r="F3" s="14">
        <f t="shared" ref="F3:F63" si="0">(D3*E3)</f>
        <v>0</v>
      </c>
      <c r="G3" s="14">
        <f t="shared" ref="G3:G63" si="1">(C3*F3)</f>
        <v>0</v>
      </c>
      <c r="H3" s="14">
        <f t="shared" ref="H3:H63" si="2">(F3+G3)</f>
        <v>0</v>
      </c>
      <c r="I3" s="15"/>
      <c r="J3" s="16">
        <f>ROUND(SUM(H2:H148),2)</f>
        <v>0</v>
      </c>
      <c r="K3" s="16" t="s">
        <v>156</v>
      </c>
    </row>
    <row r="4" spans="1:11" x14ac:dyDescent="0.25">
      <c r="A4" s="4" t="s">
        <v>8</v>
      </c>
      <c r="B4" s="4" t="s">
        <v>9</v>
      </c>
      <c r="C4" s="5">
        <v>0.22</v>
      </c>
      <c r="D4" s="9">
        <v>8</v>
      </c>
      <c r="F4" s="14">
        <f t="shared" si="0"/>
        <v>0</v>
      </c>
      <c r="G4" s="14">
        <f t="shared" si="1"/>
        <v>0</v>
      </c>
      <c r="H4" s="14">
        <f t="shared" si="2"/>
        <v>0</v>
      </c>
      <c r="I4" s="14"/>
      <c r="J4" s="14"/>
      <c r="K4" s="14"/>
    </row>
    <row r="5" spans="1:11" x14ac:dyDescent="0.25">
      <c r="A5" s="4" t="s">
        <v>10</v>
      </c>
      <c r="B5" s="4" t="s">
        <v>9</v>
      </c>
      <c r="C5" s="5">
        <v>0.22</v>
      </c>
      <c r="D5" s="10">
        <v>4</v>
      </c>
      <c r="F5" s="14">
        <f t="shared" si="0"/>
        <v>0</v>
      </c>
      <c r="G5" s="14">
        <f t="shared" si="1"/>
        <v>0</v>
      </c>
      <c r="H5" s="14">
        <f t="shared" si="2"/>
        <v>0</v>
      </c>
      <c r="I5" s="14"/>
      <c r="J5" s="3" t="s">
        <v>153</v>
      </c>
      <c r="K5" s="3" t="s">
        <v>162</v>
      </c>
    </row>
    <row r="6" spans="1:11" x14ac:dyDescent="0.25">
      <c r="A6" s="4" t="s">
        <v>11</v>
      </c>
      <c r="B6" s="4" t="s">
        <v>7</v>
      </c>
      <c r="C6" s="5">
        <v>0.22</v>
      </c>
      <c r="D6" s="10">
        <v>6000</v>
      </c>
      <c r="F6" s="14">
        <f t="shared" si="0"/>
        <v>0</v>
      </c>
      <c r="G6" s="14">
        <f t="shared" si="1"/>
        <v>0</v>
      </c>
      <c r="H6" s="14">
        <f t="shared" si="2"/>
        <v>0</v>
      </c>
      <c r="I6" s="14"/>
      <c r="J6" s="3">
        <f>ROUND(SUM(F2:F148),2)</f>
        <v>0</v>
      </c>
      <c r="K6" s="3"/>
    </row>
    <row r="7" spans="1:11" x14ac:dyDescent="0.25">
      <c r="A7" s="4" t="s">
        <v>12</v>
      </c>
      <c r="B7" s="4" t="s">
        <v>7</v>
      </c>
      <c r="C7" s="5">
        <v>0.22</v>
      </c>
      <c r="D7" s="10">
        <v>200</v>
      </c>
      <c r="F7" s="14">
        <f t="shared" si="0"/>
        <v>0</v>
      </c>
      <c r="G7" s="14">
        <f t="shared" si="1"/>
        <v>0</v>
      </c>
      <c r="H7" s="14">
        <f t="shared" si="2"/>
        <v>0</v>
      </c>
      <c r="I7" s="14"/>
      <c r="J7" s="14"/>
      <c r="K7" s="14"/>
    </row>
    <row r="8" spans="1:11" x14ac:dyDescent="0.25">
      <c r="A8" s="4" t="s">
        <v>13</v>
      </c>
      <c r="B8" s="4" t="s">
        <v>9</v>
      </c>
      <c r="C8" s="5">
        <v>0.22</v>
      </c>
      <c r="D8" s="10">
        <v>3</v>
      </c>
      <c r="F8" s="14">
        <f t="shared" si="0"/>
        <v>0</v>
      </c>
      <c r="G8" s="14">
        <f t="shared" si="1"/>
        <v>0</v>
      </c>
      <c r="H8" s="14">
        <f t="shared" si="2"/>
        <v>0</v>
      </c>
      <c r="I8" s="14"/>
      <c r="J8" s="14"/>
      <c r="K8" s="14"/>
    </row>
    <row r="9" spans="1:11" x14ac:dyDescent="0.25">
      <c r="A9" s="4" t="s">
        <v>14</v>
      </c>
      <c r="B9" s="4" t="s">
        <v>9</v>
      </c>
      <c r="C9" s="5">
        <v>0.22</v>
      </c>
      <c r="D9" s="10">
        <v>4</v>
      </c>
      <c r="F9" s="14">
        <f t="shared" si="0"/>
        <v>0</v>
      </c>
      <c r="G9" s="14">
        <f t="shared" si="1"/>
        <v>0</v>
      </c>
      <c r="H9" s="14">
        <f t="shared" si="2"/>
        <v>0</v>
      </c>
      <c r="I9" s="14"/>
      <c r="J9" s="14"/>
      <c r="K9" s="14"/>
    </row>
    <row r="10" spans="1:11" x14ac:dyDescent="0.25">
      <c r="A10" s="4" t="s">
        <v>15</v>
      </c>
      <c r="B10" s="4" t="s">
        <v>6</v>
      </c>
      <c r="C10" s="5">
        <v>0.22</v>
      </c>
      <c r="D10" s="10">
        <v>300</v>
      </c>
      <c r="F10" s="14">
        <f t="shared" si="0"/>
        <v>0</v>
      </c>
      <c r="G10" s="14">
        <f t="shared" si="1"/>
        <v>0</v>
      </c>
      <c r="H10" s="14">
        <f t="shared" si="2"/>
        <v>0</v>
      </c>
      <c r="I10" s="14"/>
      <c r="J10" s="14"/>
      <c r="K10" s="14"/>
    </row>
    <row r="11" spans="1:11" x14ac:dyDescent="0.25">
      <c r="A11" s="4" t="s">
        <v>16</v>
      </c>
      <c r="B11" s="4" t="s">
        <v>7</v>
      </c>
      <c r="C11" s="5">
        <v>0.22</v>
      </c>
      <c r="D11" s="10">
        <v>40</v>
      </c>
      <c r="F11" s="14">
        <f t="shared" si="0"/>
        <v>0</v>
      </c>
      <c r="G11" s="14">
        <f t="shared" si="1"/>
        <v>0</v>
      </c>
      <c r="H11" s="14">
        <f t="shared" si="2"/>
        <v>0</v>
      </c>
      <c r="I11" s="14"/>
      <c r="J11" s="14"/>
      <c r="K11" s="14"/>
    </row>
    <row r="12" spans="1:11" x14ac:dyDescent="0.25">
      <c r="A12" s="4" t="s">
        <v>17</v>
      </c>
      <c r="B12" s="4" t="s">
        <v>6</v>
      </c>
      <c r="C12" s="5">
        <v>9.5000000000000001E-2</v>
      </c>
      <c r="D12" s="6">
        <v>50</v>
      </c>
      <c r="F12" s="14">
        <f t="shared" si="0"/>
        <v>0</v>
      </c>
      <c r="G12" s="14">
        <f t="shared" si="1"/>
        <v>0</v>
      </c>
      <c r="H12" s="14">
        <f t="shared" si="2"/>
        <v>0</v>
      </c>
      <c r="I12" s="14"/>
      <c r="J12" s="14"/>
      <c r="K12" s="14"/>
    </row>
    <row r="13" spans="1:11" x14ac:dyDescent="0.25">
      <c r="A13" s="4" t="s">
        <v>18</v>
      </c>
      <c r="B13" s="4" t="s">
        <v>41</v>
      </c>
      <c r="C13" s="7">
        <v>0.22</v>
      </c>
      <c r="D13" s="11">
        <v>20</v>
      </c>
      <c r="F13" s="14">
        <f t="shared" si="0"/>
        <v>0</v>
      </c>
      <c r="G13" s="14">
        <f t="shared" si="1"/>
        <v>0</v>
      </c>
      <c r="H13" s="14">
        <f t="shared" si="2"/>
        <v>0</v>
      </c>
      <c r="I13" s="14"/>
      <c r="J13" s="14"/>
      <c r="K13" s="14"/>
    </row>
    <row r="14" spans="1:11" x14ac:dyDescent="0.25">
      <c r="A14" s="4" t="s">
        <v>19</v>
      </c>
      <c r="B14" s="4" t="s">
        <v>41</v>
      </c>
      <c r="C14" s="7">
        <v>0.22</v>
      </c>
      <c r="D14" s="8">
        <v>30</v>
      </c>
      <c r="F14" s="14">
        <f t="shared" si="0"/>
        <v>0</v>
      </c>
      <c r="G14" s="14">
        <f t="shared" si="1"/>
        <v>0</v>
      </c>
      <c r="H14" s="14">
        <f t="shared" si="2"/>
        <v>0</v>
      </c>
      <c r="I14" s="14"/>
      <c r="J14" s="14"/>
      <c r="K14" s="14"/>
    </row>
    <row r="15" spans="1:11" x14ac:dyDescent="0.25">
      <c r="A15" s="4" t="s">
        <v>20</v>
      </c>
      <c r="B15" s="4" t="s">
        <v>7</v>
      </c>
      <c r="C15" s="5">
        <v>0.22</v>
      </c>
      <c r="D15" s="9">
        <v>400</v>
      </c>
      <c r="F15" s="14">
        <f t="shared" si="0"/>
        <v>0</v>
      </c>
      <c r="G15" s="14">
        <f t="shared" si="1"/>
        <v>0</v>
      </c>
      <c r="H15" s="14">
        <f t="shared" si="2"/>
        <v>0</v>
      </c>
      <c r="I15" s="14"/>
      <c r="J15" s="14"/>
      <c r="K15" s="14"/>
    </row>
    <row r="16" spans="1:11" x14ac:dyDescent="0.25">
      <c r="A16" s="4" t="s">
        <v>21</v>
      </c>
      <c r="B16" s="4" t="s">
        <v>7</v>
      </c>
      <c r="C16" s="5">
        <v>0.22</v>
      </c>
      <c r="D16" s="10">
        <v>500</v>
      </c>
      <c r="F16" s="14">
        <f t="shared" si="0"/>
        <v>0</v>
      </c>
      <c r="G16" s="14">
        <f t="shared" si="1"/>
        <v>0</v>
      </c>
      <c r="H16" s="14">
        <f t="shared" si="2"/>
        <v>0</v>
      </c>
      <c r="I16" s="14"/>
      <c r="J16" s="14"/>
      <c r="K16" s="14"/>
    </row>
    <row r="17" spans="1:11" x14ac:dyDescent="0.25">
      <c r="A17" s="4" t="s">
        <v>22</v>
      </c>
      <c r="B17" s="4" t="s">
        <v>7</v>
      </c>
      <c r="C17" s="5">
        <v>0.22</v>
      </c>
      <c r="D17" s="10">
        <v>3000</v>
      </c>
      <c r="F17" s="14">
        <f t="shared" si="0"/>
        <v>0</v>
      </c>
      <c r="G17" s="14">
        <f t="shared" si="1"/>
        <v>0</v>
      </c>
      <c r="H17" s="14">
        <f t="shared" si="2"/>
        <v>0</v>
      </c>
      <c r="I17" s="14"/>
      <c r="J17" s="14"/>
      <c r="K17" s="14"/>
    </row>
    <row r="18" spans="1:11" x14ac:dyDescent="0.25">
      <c r="A18" s="4" t="s">
        <v>23</v>
      </c>
      <c r="B18" s="4" t="s">
        <v>6</v>
      </c>
      <c r="C18" s="5">
        <v>9.5000000000000001E-2</v>
      </c>
      <c r="D18" s="10">
        <v>1500</v>
      </c>
      <c r="F18" s="14">
        <f t="shared" si="0"/>
        <v>0</v>
      </c>
      <c r="G18" s="14">
        <f t="shared" si="1"/>
        <v>0</v>
      </c>
      <c r="H18" s="14">
        <f t="shared" si="2"/>
        <v>0</v>
      </c>
      <c r="I18" s="14"/>
      <c r="J18" s="14"/>
      <c r="K18" s="14"/>
    </row>
    <row r="19" spans="1:11" x14ac:dyDescent="0.25">
      <c r="A19" s="4" t="s">
        <v>24</v>
      </c>
      <c r="B19" s="4" t="s">
        <v>6</v>
      </c>
      <c r="C19" s="5">
        <v>9.5000000000000001E-2</v>
      </c>
      <c r="D19" s="10">
        <v>800</v>
      </c>
      <c r="F19" s="14">
        <f t="shared" si="0"/>
        <v>0</v>
      </c>
      <c r="G19" s="14">
        <f t="shared" si="1"/>
        <v>0</v>
      </c>
      <c r="H19" s="14">
        <f t="shared" si="2"/>
        <v>0</v>
      </c>
      <c r="I19" s="14"/>
      <c r="J19" s="14"/>
      <c r="K19" s="14"/>
    </row>
    <row r="20" spans="1:11" x14ac:dyDescent="0.25">
      <c r="A20" s="4" t="s">
        <v>25</v>
      </c>
      <c r="B20" s="4" t="s">
        <v>6</v>
      </c>
      <c r="C20" s="5">
        <v>9.5000000000000001E-2</v>
      </c>
      <c r="D20" s="10">
        <v>10</v>
      </c>
      <c r="F20" s="14">
        <f t="shared" si="0"/>
        <v>0</v>
      </c>
      <c r="G20" s="14">
        <f t="shared" si="1"/>
        <v>0</v>
      </c>
      <c r="H20" s="14">
        <f t="shared" si="2"/>
        <v>0</v>
      </c>
      <c r="I20" s="14"/>
      <c r="J20" s="14"/>
      <c r="K20" s="14"/>
    </row>
    <row r="21" spans="1:11" x14ac:dyDescent="0.25">
      <c r="A21" s="4" t="s">
        <v>26</v>
      </c>
      <c r="B21" s="4" t="s">
        <v>6</v>
      </c>
      <c r="C21" s="5">
        <v>9.5000000000000001E-2</v>
      </c>
      <c r="D21" s="10">
        <v>5</v>
      </c>
      <c r="F21" s="14">
        <f t="shared" si="0"/>
        <v>0</v>
      </c>
      <c r="G21" s="14">
        <f t="shared" si="1"/>
        <v>0</v>
      </c>
      <c r="H21" s="14">
        <f t="shared" si="2"/>
        <v>0</v>
      </c>
      <c r="I21" s="14"/>
      <c r="J21" s="14"/>
      <c r="K21" s="14"/>
    </row>
    <row r="22" spans="1:11" x14ac:dyDescent="0.25">
      <c r="A22" s="4" t="s">
        <v>27</v>
      </c>
      <c r="B22" s="4" t="s">
        <v>6</v>
      </c>
      <c r="C22" s="5">
        <v>0.22</v>
      </c>
      <c r="D22" s="10">
        <v>80</v>
      </c>
      <c r="F22" s="14">
        <f t="shared" si="0"/>
        <v>0</v>
      </c>
      <c r="G22" s="14">
        <f t="shared" si="1"/>
        <v>0</v>
      </c>
      <c r="H22" s="14">
        <f t="shared" si="2"/>
        <v>0</v>
      </c>
      <c r="I22" s="14"/>
      <c r="J22" s="14"/>
      <c r="K22" s="14"/>
    </row>
    <row r="23" spans="1:11" x14ac:dyDescent="0.25">
      <c r="A23" s="4" t="s">
        <v>28</v>
      </c>
      <c r="B23" s="4" t="s">
        <v>6</v>
      </c>
      <c r="C23" s="5">
        <v>9.5000000000000001E-2</v>
      </c>
      <c r="D23" s="10">
        <v>1900</v>
      </c>
      <c r="F23" s="14">
        <f t="shared" si="0"/>
        <v>0</v>
      </c>
      <c r="G23" s="14">
        <f t="shared" si="1"/>
        <v>0</v>
      </c>
      <c r="H23" s="14">
        <f t="shared" si="2"/>
        <v>0</v>
      </c>
      <c r="I23" s="14"/>
      <c r="J23" s="14"/>
      <c r="K23" s="14"/>
    </row>
    <row r="24" spans="1:11" x14ac:dyDescent="0.25">
      <c r="A24" s="4" t="s">
        <v>29</v>
      </c>
      <c r="B24" s="4" t="s">
        <v>6</v>
      </c>
      <c r="C24" s="5">
        <v>9.5000000000000001E-2</v>
      </c>
      <c r="D24" s="10">
        <v>4000</v>
      </c>
      <c r="F24" s="14">
        <f t="shared" si="0"/>
        <v>0</v>
      </c>
      <c r="G24" s="14">
        <f t="shared" si="1"/>
        <v>0</v>
      </c>
      <c r="H24" s="14">
        <f t="shared" si="2"/>
        <v>0</v>
      </c>
      <c r="I24" s="14"/>
      <c r="J24" s="14"/>
      <c r="K24" s="14"/>
    </row>
    <row r="25" spans="1:11" x14ac:dyDescent="0.25">
      <c r="A25" s="4" t="s">
        <v>30</v>
      </c>
      <c r="B25" s="4" t="s">
        <v>6</v>
      </c>
      <c r="C25" s="5">
        <v>9.5000000000000001E-2</v>
      </c>
      <c r="D25" s="10">
        <v>300</v>
      </c>
      <c r="F25" s="14">
        <f t="shared" si="0"/>
        <v>0</v>
      </c>
      <c r="G25" s="14">
        <f t="shared" si="1"/>
        <v>0</v>
      </c>
      <c r="H25" s="14">
        <f t="shared" si="2"/>
        <v>0</v>
      </c>
      <c r="I25" s="14"/>
      <c r="J25" s="14"/>
      <c r="K25" s="14"/>
    </row>
    <row r="26" spans="1:11" x14ac:dyDescent="0.25">
      <c r="A26" s="4" t="s">
        <v>31</v>
      </c>
      <c r="B26" s="4" t="s">
        <v>6</v>
      </c>
      <c r="C26" s="5">
        <v>9.5000000000000001E-2</v>
      </c>
      <c r="D26" s="10">
        <v>100</v>
      </c>
      <c r="F26" s="14">
        <f t="shared" si="0"/>
        <v>0</v>
      </c>
      <c r="G26" s="14">
        <f t="shared" si="1"/>
        <v>0</v>
      </c>
      <c r="H26" s="14">
        <f t="shared" si="2"/>
        <v>0</v>
      </c>
      <c r="I26" s="14"/>
      <c r="J26" s="14"/>
      <c r="K26" s="14"/>
    </row>
    <row r="27" spans="1:11" x14ac:dyDescent="0.25">
      <c r="A27" s="4" t="s">
        <v>32</v>
      </c>
      <c r="B27" s="4" t="s">
        <v>33</v>
      </c>
      <c r="C27" s="5">
        <v>9.5000000000000001E-2</v>
      </c>
      <c r="D27" s="6">
        <v>20</v>
      </c>
      <c r="F27" s="14">
        <f t="shared" si="0"/>
        <v>0</v>
      </c>
      <c r="G27" s="14">
        <f t="shared" si="1"/>
        <v>0</v>
      </c>
      <c r="H27" s="14">
        <f t="shared" si="2"/>
        <v>0</v>
      </c>
      <c r="I27" s="14"/>
      <c r="J27" s="14"/>
      <c r="K27" s="14"/>
    </row>
    <row r="28" spans="1:11" x14ac:dyDescent="0.25">
      <c r="A28" s="4" t="s">
        <v>34</v>
      </c>
      <c r="B28" s="4" t="s">
        <v>33</v>
      </c>
      <c r="C28" s="7">
        <v>9.5000000000000001E-2</v>
      </c>
      <c r="D28" s="8">
        <v>10</v>
      </c>
      <c r="F28" s="14">
        <f t="shared" si="0"/>
        <v>0</v>
      </c>
      <c r="G28" s="14">
        <f t="shared" si="1"/>
        <v>0</v>
      </c>
      <c r="H28" s="14">
        <f t="shared" si="2"/>
        <v>0</v>
      </c>
      <c r="I28" s="14"/>
      <c r="J28" s="14"/>
      <c r="K28" s="14"/>
    </row>
    <row r="29" spans="1:11" x14ac:dyDescent="0.25">
      <c r="A29" s="4" t="s">
        <v>35</v>
      </c>
      <c r="B29" s="4" t="s">
        <v>6</v>
      </c>
      <c r="C29" s="5">
        <v>9.5000000000000001E-2</v>
      </c>
      <c r="D29" s="12">
        <v>10</v>
      </c>
      <c r="F29" s="14">
        <f t="shared" si="0"/>
        <v>0</v>
      </c>
      <c r="G29" s="14">
        <f t="shared" si="1"/>
        <v>0</v>
      </c>
      <c r="H29" s="14">
        <f t="shared" si="2"/>
        <v>0</v>
      </c>
      <c r="I29" s="14"/>
      <c r="J29" s="14"/>
      <c r="K29" s="14"/>
    </row>
    <row r="30" spans="1:11" x14ac:dyDescent="0.25">
      <c r="A30" s="4" t="s">
        <v>36</v>
      </c>
      <c r="B30" s="4" t="s">
        <v>6</v>
      </c>
      <c r="C30" s="7">
        <v>9.5000000000000001E-2</v>
      </c>
      <c r="D30" s="8">
        <v>50</v>
      </c>
      <c r="F30" s="14">
        <f t="shared" si="0"/>
        <v>0</v>
      </c>
      <c r="G30" s="14">
        <f t="shared" si="1"/>
        <v>0</v>
      </c>
      <c r="H30" s="14">
        <f t="shared" si="2"/>
        <v>0</v>
      </c>
      <c r="I30" s="14"/>
      <c r="J30" s="14"/>
      <c r="K30" s="14"/>
    </row>
    <row r="31" spans="1:11" x14ac:dyDescent="0.25">
      <c r="A31" s="4" t="s">
        <v>37</v>
      </c>
      <c r="B31" s="4" t="s">
        <v>33</v>
      </c>
      <c r="C31" s="5">
        <v>0.22</v>
      </c>
      <c r="D31" s="9">
        <v>5</v>
      </c>
      <c r="F31" s="14">
        <f t="shared" si="0"/>
        <v>0</v>
      </c>
      <c r="G31" s="14">
        <f t="shared" si="1"/>
        <v>0</v>
      </c>
      <c r="H31" s="14">
        <f t="shared" si="2"/>
        <v>0</v>
      </c>
      <c r="I31" s="14"/>
      <c r="J31" s="14"/>
      <c r="K31" s="14"/>
    </row>
    <row r="32" spans="1:11" x14ac:dyDescent="0.25">
      <c r="A32" s="4" t="s">
        <v>38</v>
      </c>
      <c r="B32" s="4" t="s">
        <v>33</v>
      </c>
      <c r="C32" s="5">
        <v>0.22</v>
      </c>
      <c r="D32" s="10">
        <v>2</v>
      </c>
      <c r="F32" s="14">
        <f t="shared" si="0"/>
        <v>0</v>
      </c>
      <c r="G32" s="14">
        <f t="shared" si="1"/>
        <v>0</v>
      </c>
      <c r="H32" s="14">
        <f t="shared" si="2"/>
        <v>0</v>
      </c>
      <c r="I32" s="14"/>
      <c r="J32" s="14"/>
      <c r="K32" s="14"/>
    </row>
    <row r="33" spans="1:11" x14ac:dyDescent="0.25">
      <c r="A33" s="4" t="s">
        <v>39</v>
      </c>
      <c r="B33" s="4" t="s">
        <v>6</v>
      </c>
      <c r="C33" s="5">
        <v>0.22</v>
      </c>
      <c r="D33" s="6">
        <v>50</v>
      </c>
      <c r="F33" s="14">
        <f t="shared" si="0"/>
        <v>0</v>
      </c>
      <c r="G33" s="14">
        <f t="shared" si="1"/>
        <v>0</v>
      </c>
      <c r="H33" s="14">
        <f t="shared" si="2"/>
        <v>0</v>
      </c>
      <c r="I33" s="14"/>
      <c r="J33" s="14"/>
      <c r="K33" s="14"/>
    </row>
    <row r="34" spans="1:11" x14ac:dyDescent="0.25">
      <c r="A34" s="4" t="s">
        <v>40</v>
      </c>
      <c r="B34" s="4" t="s">
        <v>41</v>
      </c>
      <c r="C34" s="7">
        <v>9.5000000000000001E-2</v>
      </c>
      <c r="D34" s="11">
        <v>100</v>
      </c>
      <c r="F34" s="14">
        <f t="shared" si="0"/>
        <v>0</v>
      </c>
      <c r="G34" s="14">
        <f t="shared" si="1"/>
        <v>0</v>
      </c>
      <c r="H34" s="14">
        <f t="shared" si="2"/>
        <v>0</v>
      </c>
      <c r="I34" s="14"/>
      <c r="J34" s="14"/>
      <c r="K34" s="14"/>
    </row>
    <row r="35" spans="1:11" x14ac:dyDescent="0.25">
      <c r="A35" s="4" t="s">
        <v>42</v>
      </c>
      <c r="B35" s="4" t="s">
        <v>7</v>
      </c>
      <c r="C35" s="7">
        <v>0.22</v>
      </c>
      <c r="D35" s="11">
        <v>200</v>
      </c>
      <c r="F35" s="14">
        <f t="shared" si="0"/>
        <v>0</v>
      </c>
      <c r="G35" s="14">
        <f t="shared" si="1"/>
        <v>0</v>
      </c>
      <c r="H35" s="14">
        <f t="shared" si="2"/>
        <v>0</v>
      </c>
      <c r="I35" s="14"/>
      <c r="J35" s="14"/>
      <c r="K35" s="14"/>
    </row>
    <row r="36" spans="1:11" x14ac:dyDescent="0.25">
      <c r="A36" s="4" t="s">
        <v>43</v>
      </c>
      <c r="B36" s="4" t="s">
        <v>7</v>
      </c>
      <c r="C36" s="7">
        <v>0.22</v>
      </c>
      <c r="D36" s="8">
        <v>100</v>
      </c>
      <c r="F36" s="14">
        <f t="shared" si="0"/>
        <v>0</v>
      </c>
      <c r="G36" s="14">
        <f t="shared" si="1"/>
        <v>0</v>
      </c>
      <c r="H36" s="14">
        <f t="shared" si="2"/>
        <v>0</v>
      </c>
      <c r="I36" s="14"/>
      <c r="J36" s="14"/>
      <c r="K36" s="14"/>
    </row>
    <row r="37" spans="1:11" x14ac:dyDescent="0.25">
      <c r="A37" s="4" t="s">
        <v>44</v>
      </c>
      <c r="B37" s="4" t="s">
        <v>33</v>
      </c>
      <c r="C37" s="5">
        <v>9.5000000000000001E-2</v>
      </c>
      <c r="D37" s="10">
        <v>50</v>
      </c>
      <c r="F37" s="14">
        <f t="shared" si="0"/>
        <v>0</v>
      </c>
      <c r="G37" s="14">
        <f t="shared" si="1"/>
        <v>0</v>
      </c>
      <c r="H37" s="14">
        <f t="shared" si="2"/>
        <v>0</v>
      </c>
      <c r="I37" s="14"/>
      <c r="J37" s="14"/>
      <c r="K37" s="14"/>
    </row>
    <row r="38" spans="1:11" x14ac:dyDescent="0.25">
      <c r="A38" s="4" t="s">
        <v>45</v>
      </c>
      <c r="B38" s="4" t="s">
        <v>33</v>
      </c>
      <c r="C38" s="5">
        <v>9.5000000000000001E-2</v>
      </c>
      <c r="D38" s="10">
        <v>250</v>
      </c>
      <c r="F38" s="14">
        <f t="shared" si="0"/>
        <v>0</v>
      </c>
      <c r="G38" s="14">
        <f t="shared" si="1"/>
        <v>0</v>
      </c>
      <c r="H38" s="14">
        <f t="shared" si="2"/>
        <v>0</v>
      </c>
      <c r="I38" s="14"/>
      <c r="J38" s="14"/>
      <c r="K38" s="14"/>
    </row>
    <row r="39" spans="1:11" x14ac:dyDescent="0.25">
      <c r="A39" s="4" t="s">
        <v>46</v>
      </c>
      <c r="B39" s="4" t="s">
        <v>33</v>
      </c>
      <c r="C39" s="5">
        <v>0.22</v>
      </c>
      <c r="D39" s="10">
        <v>60</v>
      </c>
      <c r="F39" s="14">
        <f t="shared" si="0"/>
        <v>0</v>
      </c>
      <c r="G39" s="14">
        <f t="shared" si="1"/>
        <v>0</v>
      </c>
      <c r="H39" s="14">
        <f t="shared" si="2"/>
        <v>0</v>
      </c>
      <c r="I39" s="14"/>
      <c r="J39" s="14"/>
      <c r="K39" s="14"/>
    </row>
    <row r="40" spans="1:11" x14ac:dyDescent="0.25">
      <c r="A40" s="4" t="s">
        <v>47</v>
      </c>
      <c r="B40" s="4" t="s">
        <v>33</v>
      </c>
      <c r="C40" s="5">
        <v>0.22</v>
      </c>
      <c r="D40" s="10">
        <v>70</v>
      </c>
      <c r="F40" s="14">
        <f t="shared" si="0"/>
        <v>0</v>
      </c>
      <c r="G40" s="14">
        <f t="shared" si="1"/>
        <v>0</v>
      </c>
      <c r="H40" s="14">
        <f t="shared" si="2"/>
        <v>0</v>
      </c>
      <c r="I40" s="14"/>
      <c r="J40" s="14"/>
      <c r="K40" s="14"/>
    </row>
    <row r="41" spans="1:11" x14ac:dyDescent="0.25">
      <c r="A41" s="4" t="s">
        <v>48</v>
      </c>
      <c r="B41" s="4" t="s">
        <v>33</v>
      </c>
      <c r="C41" s="5">
        <v>0.22</v>
      </c>
      <c r="D41" s="10">
        <v>30</v>
      </c>
      <c r="F41" s="14">
        <f t="shared" si="0"/>
        <v>0</v>
      </c>
      <c r="G41" s="14">
        <f t="shared" si="1"/>
        <v>0</v>
      </c>
      <c r="H41" s="14">
        <f t="shared" si="2"/>
        <v>0</v>
      </c>
      <c r="I41" s="14"/>
      <c r="J41" s="14"/>
      <c r="K41" s="14"/>
    </row>
    <row r="42" spans="1:11" x14ac:dyDescent="0.25">
      <c r="A42" s="4" t="s">
        <v>49</v>
      </c>
      <c r="B42" s="4" t="s">
        <v>33</v>
      </c>
      <c r="C42" s="5">
        <v>0.22</v>
      </c>
      <c r="D42" s="10">
        <v>70</v>
      </c>
      <c r="F42" s="14">
        <f t="shared" si="0"/>
        <v>0</v>
      </c>
      <c r="G42" s="14">
        <f t="shared" si="1"/>
        <v>0</v>
      </c>
      <c r="H42" s="14">
        <f t="shared" si="2"/>
        <v>0</v>
      </c>
      <c r="I42" s="14"/>
      <c r="J42" s="14"/>
      <c r="K42" s="14"/>
    </row>
    <row r="43" spans="1:11" x14ac:dyDescent="0.25">
      <c r="A43" s="4" t="s">
        <v>50</v>
      </c>
      <c r="B43" s="4" t="s">
        <v>33</v>
      </c>
      <c r="C43" s="5">
        <v>0.22</v>
      </c>
      <c r="D43" s="10">
        <v>30</v>
      </c>
      <c r="F43" s="14">
        <f t="shared" si="0"/>
        <v>0</v>
      </c>
      <c r="G43" s="14">
        <f t="shared" si="1"/>
        <v>0</v>
      </c>
      <c r="H43" s="14">
        <f t="shared" si="2"/>
        <v>0</v>
      </c>
      <c r="I43" s="14"/>
      <c r="J43" s="14"/>
      <c r="K43" s="14"/>
    </row>
    <row r="44" spans="1:11" x14ac:dyDescent="0.25">
      <c r="A44" s="4" t="s">
        <v>51</v>
      </c>
      <c r="B44" s="4" t="s">
        <v>33</v>
      </c>
      <c r="C44" s="5">
        <v>0.22</v>
      </c>
      <c r="D44" s="10">
        <v>10</v>
      </c>
      <c r="F44" s="14">
        <f t="shared" si="0"/>
        <v>0</v>
      </c>
      <c r="G44" s="14">
        <f t="shared" si="1"/>
        <v>0</v>
      </c>
      <c r="H44" s="14">
        <f t="shared" si="2"/>
        <v>0</v>
      </c>
      <c r="I44" s="14"/>
      <c r="J44" s="14"/>
      <c r="K44" s="14"/>
    </row>
    <row r="45" spans="1:11" x14ac:dyDescent="0.25">
      <c r="A45" s="4" t="s">
        <v>52</v>
      </c>
      <c r="B45" s="4" t="s">
        <v>33</v>
      </c>
      <c r="C45" s="5">
        <v>0.22</v>
      </c>
      <c r="D45" s="10">
        <v>10</v>
      </c>
      <c r="F45" s="14">
        <f t="shared" si="0"/>
        <v>0</v>
      </c>
      <c r="G45" s="14">
        <f t="shared" si="1"/>
        <v>0</v>
      </c>
      <c r="H45" s="14">
        <f t="shared" si="2"/>
        <v>0</v>
      </c>
      <c r="I45" s="14"/>
      <c r="J45" s="14"/>
      <c r="K45" s="14"/>
    </row>
    <row r="46" spans="1:11" x14ac:dyDescent="0.25">
      <c r="A46" s="4" t="s">
        <v>53</v>
      </c>
      <c r="B46" s="4" t="s">
        <v>33</v>
      </c>
      <c r="C46" s="5">
        <v>0.22</v>
      </c>
      <c r="D46" s="10">
        <v>5</v>
      </c>
      <c r="F46" s="14">
        <f t="shared" si="0"/>
        <v>0</v>
      </c>
      <c r="G46" s="14">
        <f t="shared" si="1"/>
        <v>0</v>
      </c>
      <c r="H46" s="14">
        <f t="shared" si="2"/>
        <v>0</v>
      </c>
      <c r="I46" s="14"/>
      <c r="J46" s="14"/>
      <c r="K46" s="14"/>
    </row>
    <row r="47" spans="1:11" x14ac:dyDescent="0.25">
      <c r="A47" s="4" t="s">
        <v>54</v>
      </c>
      <c r="B47" s="4" t="s">
        <v>33</v>
      </c>
      <c r="C47" s="5">
        <v>0.22</v>
      </c>
      <c r="D47" s="10">
        <v>2</v>
      </c>
      <c r="F47" s="14">
        <f t="shared" si="0"/>
        <v>0</v>
      </c>
      <c r="G47" s="14">
        <f t="shared" si="1"/>
        <v>0</v>
      </c>
      <c r="H47" s="14">
        <f t="shared" si="2"/>
        <v>0</v>
      </c>
      <c r="I47" s="14"/>
      <c r="J47" s="14"/>
      <c r="K47" s="14"/>
    </row>
    <row r="48" spans="1:11" x14ac:dyDescent="0.25">
      <c r="A48" s="4" t="s">
        <v>55</v>
      </c>
      <c r="B48" s="4" t="s">
        <v>33</v>
      </c>
      <c r="C48" s="5">
        <v>0.22</v>
      </c>
      <c r="D48" s="10">
        <v>1</v>
      </c>
      <c r="F48" s="14">
        <f t="shared" si="0"/>
        <v>0</v>
      </c>
      <c r="G48" s="14">
        <f t="shared" si="1"/>
        <v>0</v>
      </c>
      <c r="H48" s="14">
        <f t="shared" si="2"/>
        <v>0</v>
      </c>
      <c r="I48" s="14"/>
      <c r="J48" s="14"/>
      <c r="K48" s="14"/>
    </row>
    <row r="49" spans="1:11" x14ac:dyDescent="0.25">
      <c r="A49" s="4" t="s">
        <v>56</v>
      </c>
      <c r="B49" s="4" t="s">
        <v>33</v>
      </c>
      <c r="C49" s="5">
        <v>0.22</v>
      </c>
      <c r="D49" s="10">
        <v>1</v>
      </c>
      <c r="F49" s="14">
        <f t="shared" si="0"/>
        <v>0</v>
      </c>
      <c r="G49" s="14">
        <f t="shared" si="1"/>
        <v>0</v>
      </c>
      <c r="H49" s="14">
        <f t="shared" si="2"/>
        <v>0</v>
      </c>
      <c r="I49" s="14"/>
      <c r="J49" s="14"/>
      <c r="K49" s="14"/>
    </row>
    <row r="50" spans="1:11" x14ac:dyDescent="0.25">
      <c r="A50" s="4" t="s">
        <v>57</v>
      </c>
      <c r="B50" s="4" t="s">
        <v>33</v>
      </c>
      <c r="C50" s="5">
        <v>0.22</v>
      </c>
      <c r="D50" s="10">
        <v>3</v>
      </c>
      <c r="F50" s="14">
        <f t="shared" si="0"/>
        <v>0</v>
      </c>
      <c r="G50" s="14">
        <f t="shared" si="1"/>
        <v>0</v>
      </c>
      <c r="H50" s="14">
        <f t="shared" si="2"/>
        <v>0</v>
      </c>
      <c r="I50" s="14"/>
      <c r="J50" s="14"/>
      <c r="K50" s="14"/>
    </row>
    <row r="51" spans="1:11" x14ac:dyDescent="0.25">
      <c r="A51" s="4" t="s">
        <v>58</v>
      </c>
      <c r="B51" s="4" t="s">
        <v>33</v>
      </c>
      <c r="C51" s="5">
        <v>0.22</v>
      </c>
      <c r="D51" s="10">
        <v>5</v>
      </c>
      <c r="F51" s="14">
        <f t="shared" si="0"/>
        <v>0</v>
      </c>
      <c r="G51" s="14">
        <f t="shared" si="1"/>
        <v>0</v>
      </c>
      <c r="H51" s="14">
        <f t="shared" si="2"/>
        <v>0</v>
      </c>
      <c r="I51" s="14"/>
      <c r="J51" s="14"/>
      <c r="K51" s="14"/>
    </row>
    <row r="52" spans="1:11" x14ac:dyDescent="0.25">
      <c r="A52" s="4" t="s">
        <v>59</v>
      </c>
      <c r="B52" s="4" t="s">
        <v>33</v>
      </c>
      <c r="C52" s="5">
        <v>0.22</v>
      </c>
      <c r="D52" s="10">
        <v>1</v>
      </c>
      <c r="F52" s="14">
        <f t="shared" si="0"/>
        <v>0</v>
      </c>
      <c r="G52" s="14">
        <f t="shared" si="1"/>
        <v>0</v>
      </c>
      <c r="H52" s="14">
        <f t="shared" si="2"/>
        <v>0</v>
      </c>
      <c r="I52" s="14"/>
      <c r="J52" s="14"/>
      <c r="K52" s="14"/>
    </row>
    <row r="53" spans="1:11" x14ac:dyDescent="0.25">
      <c r="A53" s="4" t="s">
        <v>60</v>
      </c>
      <c r="B53" s="4" t="s">
        <v>33</v>
      </c>
      <c r="C53" s="5">
        <v>0.22</v>
      </c>
      <c r="D53" s="10">
        <v>1</v>
      </c>
      <c r="F53" s="14">
        <f t="shared" si="0"/>
        <v>0</v>
      </c>
      <c r="G53" s="14">
        <f t="shared" si="1"/>
        <v>0</v>
      </c>
      <c r="H53" s="14">
        <f t="shared" si="2"/>
        <v>0</v>
      </c>
      <c r="I53" s="14"/>
      <c r="J53" s="14"/>
      <c r="K53" s="14"/>
    </row>
    <row r="54" spans="1:11" x14ac:dyDescent="0.25">
      <c r="A54" s="4" t="s">
        <v>61</v>
      </c>
      <c r="B54" s="4" t="s">
        <v>33</v>
      </c>
      <c r="C54" s="5">
        <v>0.22</v>
      </c>
      <c r="D54" s="10">
        <v>5</v>
      </c>
      <c r="F54" s="14">
        <f t="shared" si="0"/>
        <v>0</v>
      </c>
      <c r="G54" s="14">
        <f t="shared" si="1"/>
        <v>0</v>
      </c>
      <c r="H54" s="14">
        <f t="shared" si="2"/>
        <v>0</v>
      </c>
      <c r="I54" s="14"/>
      <c r="J54" s="14"/>
      <c r="K54" s="14"/>
    </row>
    <row r="55" spans="1:11" x14ac:dyDescent="0.25">
      <c r="A55" s="4" t="s">
        <v>62</v>
      </c>
      <c r="B55" s="4" t="s">
        <v>33</v>
      </c>
      <c r="C55" s="5">
        <v>0.22</v>
      </c>
      <c r="D55" s="10">
        <v>1</v>
      </c>
      <c r="F55" s="14">
        <f t="shared" si="0"/>
        <v>0</v>
      </c>
      <c r="G55" s="14">
        <f t="shared" si="1"/>
        <v>0</v>
      </c>
      <c r="H55" s="14">
        <f t="shared" si="2"/>
        <v>0</v>
      </c>
      <c r="I55" s="14"/>
      <c r="J55" s="14"/>
      <c r="K55" s="14"/>
    </row>
    <row r="56" spans="1:11" x14ac:dyDescent="0.25">
      <c r="A56" s="4" t="s">
        <v>63</v>
      </c>
      <c r="B56" s="4" t="s">
        <v>33</v>
      </c>
      <c r="C56" s="5">
        <v>0.22</v>
      </c>
      <c r="D56" s="10">
        <v>1</v>
      </c>
      <c r="F56" s="14">
        <f t="shared" si="0"/>
        <v>0</v>
      </c>
      <c r="G56" s="14">
        <f t="shared" si="1"/>
        <v>0</v>
      </c>
      <c r="H56" s="14">
        <f t="shared" si="2"/>
        <v>0</v>
      </c>
      <c r="I56" s="14"/>
      <c r="J56" s="14"/>
      <c r="K56" s="14"/>
    </row>
    <row r="57" spans="1:11" x14ac:dyDescent="0.25">
      <c r="A57" s="4" t="s">
        <v>64</v>
      </c>
      <c r="B57" s="4" t="s">
        <v>33</v>
      </c>
      <c r="C57" s="5">
        <v>0.22</v>
      </c>
      <c r="D57" s="10">
        <v>1</v>
      </c>
      <c r="F57" s="14">
        <f t="shared" si="0"/>
        <v>0</v>
      </c>
      <c r="G57" s="14">
        <f t="shared" si="1"/>
        <v>0</v>
      </c>
      <c r="H57" s="14">
        <f t="shared" si="2"/>
        <v>0</v>
      </c>
      <c r="I57" s="14"/>
      <c r="J57" s="14"/>
      <c r="K57" s="14"/>
    </row>
    <row r="58" spans="1:11" x14ac:dyDescent="0.25">
      <c r="A58" s="4" t="s">
        <v>65</v>
      </c>
      <c r="B58" s="4" t="s">
        <v>33</v>
      </c>
      <c r="C58" s="5">
        <v>0.22</v>
      </c>
      <c r="D58" s="10">
        <v>1</v>
      </c>
      <c r="F58" s="14">
        <f t="shared" si="0"/>
        <v>0</v>
      </c>
      <c r="G58" s="14">
        <f t="shared" si="1"/>
        <v>0</v>
      </c>
      <c r="H58" s="14">
        <f t="shared" si="2"/>
        <v>0</v>
      </c>
      <c r="I58" s="14"/>
      <c r="J58" s="14"/>
      <c r="K58" s="14"/>
    </row>
    <row r="59" spans="1:11" x14ac:dyDescent="0.25">
      <c r="A59" s="4" t="s">
        <v>66</v>
      </c>
      <c r="B59" s="4" t="s">
        <v>33</v>
      </c>
      <c r="C59" s="5">
        <v>0.22</v>
      </c>
      <c r="D59" s="10">
        <v>1</v>
      </c>
      <c r="F59" s="14">
        <f t="shared" si="0"/>
        <v>0</v>
      </c>
      <c r="G59" s="14">
        <f t="shared" si="1"/>
        <v>0</v>
      </c>
      <c r="H59" s="14">
        <f t="shared" si="2"/>
        <v>0</v>
      </c>
      <c r="I59" s="14"/>
      <c r="J59" s="14"/>
      <c r="K59" s="14"/>
    </row>
    <row r="60" spans="1:11" x14ac:dyDescent="0.25">
      <c r="A60" s="4" t="s">
        <v>67</v>
      </c>
      <c r="B60" s="4" t="s">
        <v>33</v>
      </c>
      <c r="C60" s="5">
        <v>0.22</v>
      </c>
      <c r="D60" s="10">
        <v>1</v>
      </c>
      <c r="F60" s="14">
        <f t="shared" si="0"/>
        <v>0</v>
      </c>
      <c r="G60" s="14">
        <f t="shared" si="1"/>
        <v>0</v>
      </c>
      <c r="H60" s="14">
        <f t="shared" si="2"/>
        <v>0</v>
      </c>
      <c r="I60" s="14"/>
      <c r="J60" s="14"/>
      <c r="K60" s="14"/>
    </row>
    <row r="61" spans="1:11" x14ac:dyDescent="0.25">
      <c r="A61" s="4" t="s">
        <v>68</v>
      </c>
      <c r="B61" s="4" t="s">
        <v>33</v>
      </c>
      <c r="C61" s="5">
        <v>0.22</v>
      </c>
      <c r="D61" s="10">
        <v>1</v>
      </c>
      <c r="F61" s="14">
        <f t="shared" si="0"/>
        <v>0</v>
      </c>
      <c r="G61" s="14">
        <f t="shared" si="1"/>
        <v>0</v>
      </c>
      <c r="H61" s="14">
        <f t="shared" si="2"/>
        <v>0</v>
      </c>
      <c r="I61" s="14"/>
      <c r="J61" s="14"/>
      <c r="K61" s="14"/>
    </row>
    <row r="62" spans="1:11" x14ac:dyDescent="0.25">
      <c r="A62" s="4" t="s">
        <v>69</v>
      </c>
      <c r="B62" s="4" t="s">
        <v>33</v>
      </c>
      <c r="C62" s="5">
        <v>0.22</v>
      </c>
      <c r="D62" s="10">
        <v>1</v>
      </c>
      <c r="F62" s="14">
        <f t="shared" si="0"/>
        <v>0</v>
      </c>
      <c r="G62" s="14">
        <f t="shared" si="1"/>
        <v>0</v>
      </c>
      <c r="H62" s="14">
        <f t="shared" si="2"/>
        <v>0</v>
      </c>
      <c r="I62" s="14"/>
      <c r="J62" s="14"/>
      <c r="K62" s="14"/>
    </row>
    <row r="63" spans="1:11" x14ac:dyDescent="0.25">
      <c r="A63" s="4" t="s">
        <v>70</v>
      </c>
      <c r="B63" s="4" t="s">
        <v>33</v>
      </c>
      <c r="C63" s="5">
        <v>0.22</v>
      </c>
      <c r="D63" s="10">
        <v>1</v>
      </c>
      <c r="F63" s="14">
        <f t="shared" si="0"/>
        <v>0</v>
      </c>
      <c r="G63" s="14">
        <f t="shared" si="1"/>
        <v>0</v>
      </c>
      <c r="H63" s="14">
        <f t="shared" si="2"/>
        <v>0</v>
      </c>
      <c r="I63" s="14"/>
      <c r="J63" s="14"/>
      <c r="K63" s="14"/>
    </row>
    <row r="64" spans="1:11" x14ac:dyDescent="0.25">
      <c r="A64" s="4" t="s">
        <v>71</v>
      </c>
      <c r="B64" s="4" t="s">
        <v>33</v>
      </c>
      <c r="C64" s="5">
        <v>0.22</v>
      </c>
      <c r="D64" s="10">
        <v>1</v>
      </c>
      <c r="F64" s="14">
        <f t="shared" ref="F64:F127" si="3">(D64*E64)</f>
        <v>0</v>
      </c>
      <c r="G64" s="14">
        <f t="shared" ref="G64:G127" si="4">(C64*F64)</f>
        <v>0</v>
      </c>
      <c r="H64" s="14">
        <f t="shared" ref="H64:H127" si="5">(F64+G64)</f>
        <v>0</v>
      </c>
      <c r="I64" s="14"/>
      <c r="J64" s="14"/>
      <c r="K64" s="14"/>
    </row>
    <row r="65" spans="1:11" x14ac:dyDescent="0.25">
      <c r="A65" s="4" t="s">
        <v>72</v>
      </c>
      <c r="B65" s="4" t="s">
        <v>33</v>
      </c>
      <c r="C65" s="5">
        <v>0.22</v>
      </c>
      <c r="D65" s="10">
        <v>1</v>
      </c>
      <c r="F65" s="14">
        <f t="shared" si="3"/>
        <v>0</v>
      </c>
      <c r="G65" s="14">
        <f t="shared" si="4"/>
        <v>0</v>
      </c>
      <c r="H65" s="14">
        <f t="shared" si="5"/>
        <v>0</v>
      </c>
      <c r="I65" s="14"/>
      <c r="J65" s="14"/>
      <c r="K65" s="14"/>
    </row>
    <row r="66" spans="1:11" x14ac:dyDescent="0.25">
      <c r="A66" s="4" t="s">
        <v>73</v>
      </c>
      <c r="B66" s="4" t="s">
        <v>33</v>
      </c>
      <c r="C66" s="5">
        <v>0.22</v>
      </c>
      <c r="D66" s="10">
        <v>1</v>
      </c>
      <c r="F66" s="14">
        <f t="shared" si="3"/>
        <v>0</v>
      </c>
      <c r="G66" s="14">
        <f t="shared" si="4"/>
        <v>0</v>
      </c>
      <c r="H66" s="14">
        <f t="shared" si="5"/>
        <v>0</v>
      </c>
      <c r="I66" s="14"/>
      <c r="J66" s="14"/>
      <c r="K66" s="14"/>
    </row>
    <row r="67" spans="1:11" x14ac:dyDescent="0.25">
      <c r="A67" s="4" t="s">
        <v>74</v>
      </c>
      <c r="B67" s="4" t="s">
        <v>33</v>
      </c>
      <c r="C67" s="5">
        <v>0.22</v>
      </c>
      <c r="D67" s="10">
        <v>1</v>
      </c>
      <c r="F67" s="14">
        <f t="shared" si="3"/>
        <v>0</v>
      </c>
      <c r="G67" s="14">
        <f t="shared" si="4"/>
        <v>0</v>
      </c>
      <c r="H67" s="14">
        <f t="shared" si="5"/>
        <v>0</v>
      </c>
      <c r="I67" s="14"/>
      <c r="J67" s="14"/>
      <c r="K67" s="14"/>
    </row>
    <row r="68" spans="1:11" x14ac:dyDescent="0.25">
      <c r="A68" s="4" t="s">
        <v>75</v>
      </c>
      <c r="B68" s="4" t="s">
        <v>33</v>
      </c>
      <c r="C68" s="5">
        <v>0.22</v>
      </c>
      <c r="D68" s="10">
        <v>1</v>
      </c>
      <c r="F68" s="14">
        <f t="shared" si="3"/>
        <v>0</v>
      </c>
      <c r="G68" s="14">
        <f t="shared" si="4"/>
        <v>0</v>
      </c>
      <c r="H68" s="14">
        <f t="shared" si="5"/>
        <v>0</v>
      </c>
      <c r="I68" s="14"/>
      <c r="J68" s="14"/>
      <c r="K68" s="14"/>
    </row>
    <row r="69" spans="1:11" x14ac:dyDescent="0.25">
      <c r="A69" s="4" t="s">
        <v>76</v>
      </c>
      <c r="B69" s="4" t="s">
        <v>33</v>
      </c>
      <c r="C69" s="5">
        <v>0.22</v>
      </c>
      <c r="D69" s="10">
        <v>1</v>
      </c>
      <c r="F69" s="14">
        <f t="shared" si="3"/>
        <v>0</v>
      </c>
      <c r="G69" s="14">
        <f t="shared" si="4"/>
        <v>0</v>
      </c>
      <c r="H69" s="14">
        <f t="shared" si="5"/>
        <v>0</v>
      </c>
      <c r="I69" s="14"/>
      <c r="J69" s="14"/>
      <c r="K69" s="14"/>
    </row>
    <row r="70" spans="1:11" x14ac:dyDescent="0.25">
      <c r="A70" s="4" t="s">
        <v>77</v>
      </c>
      <c r="B70" s="4" t="s">
        <v>33</v>
      </c>
      <c r="C70" s="5">
        <v>9.5000000000000001E-2</v>
      </c>
      <c r="D70" s="10">
        <v>50</v>
      </c>
      <c r="F70" s="14">
        <f t="shared" si="3"/>
        <v>0</v>
      </c>
      <c r="G70" s="14">
        <f t="shared" si="4"/>
        <v>0</v>
      </c>
      <c r="H70" s="14">
        <f t="shared" si="5"/>
        <v>0</v>
      </c>
      <c r="I70" s="14"/>
      <c r="J70" s="14"/>
      <c r="K70" s="14"/>
    </row>
    <row r="71" spans="1:11" x14ac:dyDescent="0.25">
      <c r="A71" s="4" t="s">
        <v>78</v>
      </c>
      <c r="B71" s="4" t="s">
        <v>6</v>
      </c>
      <c r="C71" s="5">
        <v>0.22</v>
      </c>
      <c r="D71" s="10">
        <v>4</v>
      </c>
      <c r="F71" s="14">
        <f t="shared" si="3"/>
        <v>0</v>
      </c>
      <c r="G71" s="14">
        <f t="shared" si="4"/>
        <v>0</v>
      </c>
      <c r="H71" s="14">
        <f t="shared" si="5"/>
        <v>0</v>
      </c>
      <c r="I71" s="14"/>
      <c r="J71" s="14"/>
      <c r="K71" s="14"/>
    </row>
    <row r="72" spans="1:11" x14ac:dyDescent="0.25">
      <c r="A72" s="4" t="s">
        <v>79</v>
      </c>
      <c r="B72" s="4" t="s">
        <v>6</v>
      </c>
      <c r="C72" s="5">
        <v>0.22</v>
      </c>
      <c r="D72" s="10">
        <v>4</v>
      </c>
      <c r="F72" s="14">
        <f t="shared" si="3"/>
        <v>0</v>
      </c>
      <c r="G72" s="14">
        <f t="shared" si="4"/>
        <v>0</v>
      </c>
      <c r="H72" s="14">
        <f t="shared" si="5"/>
        <v>0</v>
      </c>
      <c r="I72" s="14"/>
      <c r="J72" s="14"/>
      <c r="K72" s="14"/>
    </row>
    <row r="73" spans="1:11" x14ac:dyDescent="0.25">
      <c r="A73" s="4" t="s">
        <v>80</v>
      </c>
      <c r="B73" s="4" t="s">
        <v>6</v>
      </c>
      <c r="C73" s="5">
        <v>0.22</v>
      </c>
      <c r="D73" s="10">
        <v>4</v>
      </c>
      <c r="F73" s="14">
        <f t="shared" si="3"/>
        <v>0</v>
      </c>
      <c r="G73" s="14">
        <f t="shared" si="4"/>
        <v>0</v>
      </c>
      <c r="H73" s="14">
        <f t="shared" si="5"/>
        <v>0</v>
      </c>
      <c r="I73" s="14"/>
      <c r="J73" s="14"/>
      <c r="K73" s="14"/>
    </row>
    <row r="74" spans="1:11" x14ac:dyDescent="0.25">
      <c r="A74" s="4" t="s">
        <v>81</v>
      </c>
      <c r="B74" s="4" t="s">
        <v>6</v>
      </c>
      <c r="C74" s="5">
        <v>0.22</v>
      </c>
      <c r="D74" s="10">
        <v>4</v>
      </c>
      <c r="F74" s="14">
        <f t="shared" si="3"/>
        <v>0</v>
      </c>
      <c r="G74" s="14">
        <f t="shared" si="4"/>
        <v>0</v>
      </c>
      <c r="H74" s="14">
        <f t="shared" si="5"/>
        <v>0</v>
      </c>
      <c r="I74" s="14"/>
      <c r="J74" s="14"/>
      <c r="K74" s="14"/>
    </row>
    <row r="75" spans="1:11" x14ac:dyDescent="0.25">
      <c r="A75" s="4" t="s">
        <v>82</v>
      </c>
      <c r="B75" s="4" t="s">
        <v>6</v>
      </c>
      <c r="C75" s="5">
        <v>0.22</v>
      </c>
      <c r="D75" s="10">
        <v>4</v>
      </c>
      <c r="F75" s="14">
        <f t="shared" si="3"/>
        <v>0</v>
      </c>
      <c r="G75" s="14">
        <f t="shared" si="4"/>
        <v>0</v>
      </c>
      <c r="H75" s="14">
        <f t="shared" si="5"/>
        <v>0</v>
      </c>
      <c r="I75" s="14"/>
      <c r="J75" s="14"/>
      <c r="K75" s="14"/>
    </row>
    <row r="76" spans="1:11" x14ac:dyDescent="0.25">
      <c r="A76" s="4" t="s">
        <v>83</v>
      </c>
      <c r="B76" s="4" t="s">
        <v>6</v>
      </c>
      <c r="C76" s="5">
        <v>0.22</v>
      </c>
      <c r="D76" s="10">
        <v>4</v>
      </c>
      <c r="F76" s="14">
        <f t="shared" si="3"/>
        <v>0</v>
      </c>
      <c r="G76" s="14">
        <f t="shared" si="4"/>
        <v>0</v>
      </c>
      <c r="H76" s="14">
        <f t="shared" si="5"/>
        <v>0</v>
      </c>
      <c r="I76" s="14"/>
      <c r="J76" s="14"/>
      <c r="K76" s="14"/>
    </row>
    <row r="77" spans="1:11" x14ac:dyDescent="0.25">
      <c r="A77" s="4" t="s">
        <v>84</v>
      </c>
      <c r="B77" s="4" t="s">
        <v>6</v>
      </c>
      <c r="C77" s="5">
        <v>0.22</v>
      </c>
      <c r="D77" s="10">
        <v>4</v>
      </c>
      <c r="F77" s="14">
        <f t="shared" si="3"/>
        <v>0</v>
      </c>
      <c r="G77" s="14">
        <f t="shared" si="4"/>
        <v>0</v>
      </c>
      <c r="H77" s="14">
        <f t="shared" si="5"/>
        <v>0</v>
      </c>
      <c r="I77" s="14"/>
      <c r="J77" s="14"/>
      <c r="K77" s="14"/>
    </row>
    <row r="78" spans="1:11" x14ac:dyDescent="0.25">
      <c r="A78" s="4" t="s">
        <v>85</v>
      </c>
      <c r="B78" s="4" t="s">
        <v>6</v>
      </c>
      <c r="C78" s="5">
        <v>0.22</v>
      </c>
      <c r="D78" s="10">
        <v>4</v>
      </c>
      <c r="F78" s="14">
        <f t="shared" si="3"/>
        <v>0</v>
      </c>
      <c r="G78" s="14">
        <f t="shared" si="4"/>
        <v>0</v>
      </c>
      <c r="H78" s="14">
        <f t="shared" si="5"/>
        <v>0</v>
      </c>
      <c r="I78" s="14"/>
      <c r="J78" s="14"/>
      <c r="K78" s="14"/>
    </row>
    <row r="79" spans="1:11" x14ac:dyDescent="0.25">
      <c r="A79" s="4" t="s">
        <v>86</v>
      </c>
      <c r="B79" s="4" t="s">
        <v>6</v>
      </c>
      <c r="C79" s="5">
        <v>0.22</v>
      </c>
      <c r="D79" s="10">
        <v>4</v>
      </c>
      <c r="F79" s="14">
        <f t="shared" si="3"/>
        <v>0</v>
      </c>
      <c r="G79" s="14">
        <f t="shared" si="4"/>
        <v>0</v>
      </c>
      <c r="H79" s="14">
        <f t="shared" si="5"/>
        <v>0</v>
      </c>
      <c r="I79" s="14"/>
      <c r="J79" s="14"/>
      <c r="K79" s="14"/>
    </row>
    <row r="80" spans="1:11" x14ac:dyDescent="0.25">
      <c r="A80" s="4" t="s">
        <v>87</v>
      </c>
      <c r="B80" s="4" t="s">
        <v>6</v>
      </c>
      <c r="C80" s="5">
        <v>0.22</v>
      </c>
      <c r="D80" s="10">
        <v>4</v>
      </c>
      <c r="F80" s="14">
        <f t="shared" si="3"/>
        <v>0</v>
      </c>
      <c r="G80" s="14">
        <f t="shared" si="4"/>
        <v>0</v>
      </c>
      <c r="H80" s="14">
        <f t="shared" si="5"/>
        <v>0</v>
      </c>
      <c r="I80" s="14"/>
      <c r="J80" s="14"/>
      <c r="K80" s="14"/>
    </row>
    <row r="81" spans="1:11" x14ac:dyDescent="0.25">
      <c r="A81" s="4" t="s">
        <v>88</v>
      </c>
      <c r="B81" s="4" t="s">
        <v>6</v>
      </c>
      <c r="C81" s="5">
        <v>0.22</v>
      </c>
      <c r="D81" s="10">
        <v>1</v>
      </c>
      <c r="F81" s="14">
        <f t="shared" si="3"/>
        <v>0</v>
      </c>
      <c r="G81" s="14">
        <f t="shared" si="4"/>
        <v>0</v>
      </c>
      <c r="H81" s="14">
        <f t="shared" si="5"/>
        <v>0</v>
      </c>
      <c r="I81" s="14"/>
      <c r="J81" s="14"/>
      <c r="K81" s="14"/>
    </row>
    <row r="82" spans="1:11" x14ac:dyDescent="0.25">
      <c r="A82" s="4" t="s">
        <v>89</v>
      </c>
      <c r="B82" s="4" t="s">
        <v>6</v>
      </c>
      <c r="C82" s="5">
        <v>0.22</v>
      </c>
      <c r="D82" s="10">
        <v>1</v>
      </c>
      <c r="F82" s="14">
        <f t="shared" si="3"/>
        <v>0</v>
      </c>
      <c r="G82" s="14">
        <f t="shared" si="4"/>
        <v>0</v>
      </c>
      <c r="H82" s="14">
        <f t="shared" si="5"/>
        <v>0</v>
      </c>
      <c r="I82" s="14"/>
      <c r="J82" s="14"/>
      <c r="K82" s="14"/>
    </row>
    <row r="83" spans="1:11" x14ac:dyDescent="0.25">
      <c r="A83" s="4" t="s">
        <v>90</v>
      </c>
      <c r="B83" s="4" t="s">
        <v>6</v>
      </c>
      <c r="C83" s="5">
        <v>0.22</v>
      </c>
      <c r="D83" s="10">
        <v>1</v>
      </c>
      <c r="F83" s="14">
        <f t="shared" si="3"/>
        <v>0</v>
      </c>
      <c r="G83" s="14">
        <f t="shared" si="4"/>
        <v>0</v>
      </c>
      <c r="H83" s="14">
        <f t="shared" si="5"/>
        <v>0</v>
      </c>
      <c r="I83" s="14"/>
      <c r="J83" s="14"/>
      <c r="K83" s="14"/>
    </row>
    <row r="84" spans="1:11" x14ac:dyDescent="0.25">
      <c r="A84" s="4" t="s">
        <v>91</v>
      </c>
      <c r="B84" s="4" t="s">
        <v>6</v>
      </c>
      <c r="C84" s="5">
        <v>0.22</v>
      </c>
      <c r="D84" s="10">
        <v>1</v>
      </c>
      <c r="F84" s="14">
        <f t="shared" si="3"/>
        <v>0</v>
      </c>
      <c r="G84" s="14">
        <f t="shared" si="4"/>
        <v>0</v>
      </c>
      <c r="H84" s="14">
        <f t="shared" si="5"/>
        <v>0</v>
      </c>
      <c r="I84" s="14"/>
      <c r="J84" s="14"/>
      <c r="K84" s="14"/>
    </row>
    <row r="85" spans="1:11" x14ac:dyDescent="0.25">
      <c r="A85" s="4" t="s">
        <v>92</v>
      </c>
      <c r="B85" s="4" t="s">
        <v>6</v>
      </c>
      <c r="C85" s="5">
        <v>0.22</v>
      </c>
      <c r="D85" s="10">
        <v>1</v>
      </c>
      <c r="F85" s="14">
        <f t="shared" si="3"/>
        <v>0</v>
      </c>
      <c r="G85" s="14">
        <f t="shared" si="4"/>
        <v>0</v>
      </c>
      <c r="H85" s="14">
        <f t="shared" si="5"/>
        <v>0</v>
      </c>
      <c r="I85" s="14"/>
      <c r="J85" s="14"/>
      <c r="K85" s="14"/>
    </row>
    <row r="86" spans="1:11" x14ac:dyDescent="0.25">
      <c r="A86" s="4" t="s">
        <v>93</v>
      </c>
      <c r="B86" s="4" t="s">
        <v>6</v>
      </c>
      <c r="C86" s="5">
        <v>0.22</v>
      </c>
      <c r="D86" s="10">
        <v>1</v>
      </c>
      <c r="F86" s="14">
        <f t="shared" si="3"/>
        <v>0</v>
      </c>
      <c r="G86" s="14">
        <f t="shared" si="4"/>
        <v>0</v>
      </c>
      <c r="H86" s="14">
        <f t="shared" si="5"/>
        <v>0</v>
      </c>
      <c r="I86" s="14"/>
      <c r="J86" s="14"/>
      <c r="K86" s="14"/>
    </row>
    <row r="87" spans="1:11" x14ac:dyDescent="0.25">
      <c r="A87" s="4" t="s">
        <v>94</v>
      </c>
      <c r="B87" s="4" t="s">
        <v>6</v>
      </c>
      <c r="C87" s="5">
        <v>0.22</v>
      </c>
      <c r="D87" s="10">
        <v>1</v>
      </c>
      <c r="F87" s="14">
        <f t="shared" si="3"/>
        <v>0</v>
      </c>
      <c r="G87" s="14">
        <f t="shared" si="4"/>
        <v>0</v>
      </c>
      <c r="H87" s="14">
        <f t="shared" si="5"/>
        <v>0</v>
      </c>
      <c r="I87" s="14"/>
      <c r="J87" s="14"/>
      <c r="K87" s="14"/>
    </row>
    <row r="88" spans="1:11" x14ac:dyDescent="0.25">
      <c r="A88" s="4" t="s">
        <v>95</v>
      </c>
      <c r="B88" s="4" t="s">
        <v>6</v>
      </c>
      <c r="C88" s="5">
        <v>0.22</v>
      </c>
      <c r="D88" s="10">
        <v>4</v>
      </c>
      <c r="F88" s="14">
        <f t="shared" si="3"/>
        <v>0</v>
      </c>
      <c r="G88" s="14">
        <f t="shared" si="4"/>
        <v>0</v>
      </c>
      <c r="H88" s="14">
        <f t="shared" si="5"/>
        <v>0</v>
      </c>
      <c r="I88" s="14"/>
      <c r="J88" s="14"/>
      <c r="K88" s="14"/>
    </row>
    <row r="89" spans="1:11" x14ac:dyDescent="0.25">
      <c r="A89" s="4" t="s">
        <v>96</v>
      </c>
      <c r="B89" s="4" t="s">
        <v>6</v>
      </c>
      <c r="C89" s="5">
        <v>0.22</v>
      </c>
      <c r="D89" s="10">
        <v>4</v>
      </c>
      <c r="F89" s="14">
        <f t="shared" si="3"/>
        <v>0</v>
      </c>
      <c r="G89" s="14">
        <f t="shared" si="4"/>
        <v>0</v>
      </c>
      <c r="H89" s="14">
        <f t="shared" si="5"/>
        <v>0</v>
      </c>
      <c r="I89" s="14"/>
      <c r="J89" s="14"/>
      <c r="K89" s="14"/>
    </row>
    <row r="90" spans="1:11" x14ac:dyDescent="0.25">
      <c r="A90" s="4" t="s">
        <v>97</v>
      </c>
      <c r="B90" s="4" t="s">
        <v>6</v>
      </c>
      <c r="C90" s="5">
        <v>0.22</v>
      </c>
      <c r="D90" s="10">
        <v>4</v>
      </c>
      <c r="F90" s="14">
        <f t="shared" si="3"/>
        <v>0</v>
      </c>
      <c r="G90" s="14">
        <f t="shared" si="4"/>
        <v>0</v>
      </c>
      <c r="H90" s="14">
        <f t="shared" si="5"/>
        <v>0</v>
      </c>
      <c r="I90" s="14"/>
      <c r="J90" s="14"/>
      <c r="K90" s="14"/>
    </row>
    <row r="91" spans="1:11" x14ac:dyDescent="0.25">
      <c r="A91" s="4" t="s">
        <v>98</v>
      </c>
      <c r="B91" s="4" t="s">
        <v>6</v>
      </c>
      <c r="C91" s="5">
        <v>0.22</v>
      </c>
      <c r="D91" s="10">
        <v>4</v>
      </c>
      <c r="F91" s="14">
        <f t="shared" si="3"/>
        <v>0</v>
      </c>
      <c r="G91" s="14">
        <f t="shared" si="4"/>
        <v>0</v>
      </c>
      <c r="H91" s="14">
        <f t="shared" si="5"/>
        <v>0</v>
      </c>
      <c r="I91" s="14"/>
      <c r="J91" s="14"/>
      <c r="K91" s="14"/>
    </row>
    <row r="92" spans="1:11" x14ac:dyDescent="0.25">
      <c r="A92" s="4" t="s">
        <v>99</v>
      </c>
      <c r="B92" s="4" t="s">
        <v>6</v>
      </c>
      <c r="C92" s="5">
        <v>0.22</v>
      </c>
      <c r="D92" s="10">
        <v>4</v>
      </c>
      <c r="F92" s="14">
        <f t="shared" si="3"/>
        <v>0</v>
      </c>
      <c r="G92" s="14">
        <f t="shared" si="4"/>
        <v>0</v>
      </c>
      <c r="H92" s="14">
        <f t="shared" si="5"/>
        <v>0</v>
      </c>
      <c r="I92" s="14"/>
      <c r="J92" s="14"/>
      <c r="K92" s="14"/>
    </row>
    <row r="93" spans="1:11" x14ac:dyDescent="0.25">
      <c r="A93" s="4" t="s">
        <v>100</v>
      </c>
      <c r="B93" s="4" t="s">
        <v>6</v>
      </c>
      <c r="C93" s="5">
        <v>0.22</v>
      </c>
      <c r="D93" s="10">
        <v>4</v>
      </c>
      <c r="F93" s="14">
        <f t="shared" si="3"/>
        <v>0</v>
      </c>
      <c r="G93" s="14">
        <f t="shared" si="4"/>
        <v>0</v>
      </c>
      <c r="H93" s="14">
        <f t="shared" si="5"/>
        <v>0</v>
      </c>
      <c r="I93" s="14"/>
      <c r="J93" s="14"/>
      <c r="K93" s="14"/>
    </row>
    <row r="94" spans="1:11" x14ac:dyDescent="0.25">
      <c r="A94" s="4" t="s">
        <v>101</v>
      </c>
      <c r="B94" s="4" t="s">
        <v>6</v>
      </c>
      <c r="C94" s="5">
        <v>0.22</v>
      </c>
      <c r="D94" s="10">
        <v>200</v>
      </c>
      <c r="F94" s="14">
        <f t="shared" si="3"/>
        <v>0</v>
      </c>
      <c r="G94" s="14">
        <f t="shared" si="4"/>
        <v>0</v>
      </c>
      <c r="H94" s="14">
        <f t="shared" si="5"/>
        <v>0</v>
      </c>
      <c r="I94" s="14"/>
      <c r="J94" s="14"/>
      <c r="K94" s="14"/>
    </row>
    <row r="95" spans="1:11" x14ac:dyDescent="0.25">
      <c r="A95" s="4" t="s">
        <v>102</v>
      </c>
      <c r="B95" s="4" t="s">
        <v>6</v>
      </c>
      <c r="C95" s="5">
        <v>0.22</v>
      </c>
      <c r="D95" s="10">
        <v>500</v>
      </c>
      <c r="F95" s="14">
        <f t="shared" si="3"/>
        <v>0</v>
      </c>
      <c r="G95" s="14">
        <f t="shared" si="4"/>
        <v>0</v>
      </c>
      <c r="H95" s="14">
        <f t="shared" si="5"/>
        <v>0</v>
      </c>
      <c r="I95" s="14"/>
      <c r="J95" s="14"/>
      <c r="K95" s="14"/>
    </row>
    <row r="96" spans="1:11" x14ac:dyDescent="0.25">
      <c r="A96" s="4" t="s">
        <v>103</v>
      </c>
      <c r="B96" s="4" t="s">
        <v>6</v>
      </c>
      <c r="C96" s="5">
        <v>0.22</v>
      </c>
      <c r="D96" s="10">
        <v>2</v>
      </c>
      <c r="F96" s="14">
        <f t="shared" si="3"/>
        <v>0</v>
      </c>
      <c r="G96" s="14">
        <f t="shared" si="4"/>
        <v>0</v>
      </c>
      <c r="H96" s="14">
        <f t="shared" si="5"/>
        <v>0</v>
      </c>
      <c r="I96" s="14"/>
      <c r="J96" s="14"/>
      <c r="K96" s="14"/>
    </row>
    <row r="97" spans="1:11" x14ac:dyDescent="0.25">
      <c r="A97" s="4" t="s">
        <v>104</v>
      </c>
      <c r="B97" s="4" t="s">
        <v>6</v>
      </c>
      <c r="C97" s="5">
        <v>0.22</v>
      </c>
      <c r="D97" s="10">
        <v>2</v>
      </c>
      <c r="F97" s="14">
        <f t="shared" si="3"/>
        <v>0</v>
      </c>
      <c r="G97" s="14">
        <f t="shared" si="4"/>
        <v>0</v>
      </c>
      <c r="H97" s="14">
        <f t="shared" si="5"/>
        <v>0</v>
      </c>
      <c r="I97" s="14"/>
      <c r="J97" s="14"/>
      <c r="K97" s="14"/>
    </row>
    <row r="98" spans="1:11" x14ac:dyDescent="0.25">
      <c r="A98" s="4" t="s">
        <v>105</v>
      </c>
      <c r="B98" s="4" t="s">
        <v>6</v>
      </c>
      <c r="C98" s="5">
        <v>0.22</v>
      </c>
      <c r="D98" s="10">
        <v>80</v>
      </c>
      <c r="F98" s="14">
        <f t="shared" si="3"/>
        <v>0</v>
      </c>
      <c r="G98" s="14">
        <f t="shared" si="4"/>
        <v>0</v>
      </c>
      <c r="H98" s="14">
        <f t="shared" si="5"/>
        <v>0</v>
      </c>
      <c r="I98" s="14"/>
      <c r="J98" s="14"/>
      <c r="K98" s="14"/>
    </row>
    <row r="99" spans="1:11" x14ac:dyDescent="0.25">
      <c r="A99" s="4" t="s">
        <v>106</v>
      </c>
      <c r="B99" s="4" t="s">
        <v>6</v>
      </c>
      <c r="C99" s="5">
        <v>0.22</v>
      </c>
      <c r="D99" s="10">
        <v>250</v>
      </c>
      <c r="F99" s="14">
        <f t="shared" si="3"/>
        <v>0</v>
      </c>
      <c r="G99" s="14">
        <f t="shared" si="4"/>
        <v>0</v>
      </c>
      <c r="H99" s="14">
        <f t="shared" si="5"/>
        <v>0</v>
      </c>
      <c r="I99" s="14"/>
      <c r="J99" s="14"/>
      <c r="K99" s="14"/>
    </row>
    <row r="100" spans="1:11" x14ac:dyDescent="0.25">
      <c r="A100" s="4" t="s">
        <v>107</v>
      </c>
      <c r="B100" s="4" t="s">
        <v>6</v>
      </c>
      <c r="C100" s="5">
        <v>0.22</v>
      </c>
      <c r="D100" s="10">
        <v>2</v>
      </c>
      <c r="F100" s="14">
        <f t="shared" si="3"/>
        <v>0</v>
      </c>
      <c r="G100" s="14">
        <f t="shared" si="4"/>
        <v>0</v>
      </c>
      <c r="H100" s="14">
        <f t="shared" si="5"/>
        <v>0</v>
      </c>
      <c r="I100" s="14"/>
      <c r="J100" s="14"/>
      <c r="K100" s="14"/>
    </row>
    <row r="101" spans="1:11" x14ac:dyDescent="0.25">
      <c r="A101" s="4" t="s">
        <v>108</v>
      </c>
      <c r="B101" s="4" t="s">
        <v>6</v>
      </c>
      <c r="C101" s="5">
        <v>0.22</v>
      </c>
      <c r="D101" s="10">
        <v>2</v>
      </c>
      <c r="F101" s="14">
        <f t="shared" si="3"/>
        <v>0</v>
      </c>
      <c r="G101" s="14">
        <f t="shared" si="4"/>
        <v>0</v>
      </c>
      <c r="H101" s="14">
        <f t="shared" si="5"/>
        <v>0</v>
      </c>
      <c r="I101" s="14"/>
      <c r="J101" s="14"/>
      <c r="K101" s="14"/>
    </row>
    <row r="102" spans="1:11" x14ac:dyDescent="0.25">
      <c r="A102" s="4" t="s">
        <v>109</v>
      </c>
      <c r="B102" s="4" t="s">
        <v>6</v>
      </c>
      <c r="C102" s="5">
        <v>0.22</v>
      </c>
      <c r="D102" s="10">
        <v>10</v>
      </c>
      <c r="F102" s="14">
        <f t="shared" si="3"/>
        <v>0</v>
      </c>
      <c r="G102" s="14">
        <f t="shared" si="4"/>
        <v>0</v>
      </c>
      <c r="H102" s="14">
        <f t="shared" si="5"/>
        <v>0</v>
      </c>
      <c r="I102" s="14"/>
      <c r="J102" s="14"/>
      <c r="K102" s="14"/>
    </row>
    <row r="103" spans="1:11" x14ac:dyDescent="0.25">
      <c r="A103" s="4" t="s">
        <v>110</v>
      </c>
      <c r="B103" s="4" t="s">
        <v>6</v>
      </c>
      <c r="C103" s="5">
        <v>0.22</v>
      </c>
      <c r="D103" s="10">
        <v>10</v>
      </c>
      <c r="F103" s="14">
        <f t="shared" si="3"/>
        <v>0</v>
      </c>
      <c r="G103" s="14">
        <f t="shared" si="4"/>
        <v>0</v>
      </c>
      <c r="H103" s="14">
        <f t="shared" si="5"/>
        <v>0</v>
      </c>
      <c r="I103" s="14"/>
      <c r="J103" s="14"/>
      <c r="K103" s="14"/>
    </row>
    <row r="104" spans="1:11" x14ac:dyDescent="0.25">
      <c r="A104" s="4" t="s">
        <v>111</v>
      </c>
      <c r="B104" s="4" t="s">
        <v>6</v>
      </c>
      <c r="C104" s="5">
        <v>0.22</v>
      </c>
      <c r="D104" s="10">
        <v>2</v>
      </c>
      <c r="F104" s="14">
        <f t="shared" si="3"/>
        <v>0</v>
      </c>
      <c r="G104" s="14">
        <f t="shared" si="4"/>
        <v>0</v>
      </c>
      <c r="H104" s="14">
        <f t="shared" si="5"/>
        <v>0</v>
      </c>
      <c r="I104" s="14"/>
      <c r="J104" s="14"/>
      <c r="K104" s="14"/>
    </row>
    <row r="105" spans="1:11" x14ac:dyDescent="0.25">
      <c r="A105" s="4" t="s">
        <v>112</v>
      </c>
      <c r="B105" s="4" t="s">
        <v>6</v>
      </c>
      <c r="C105" s="5">
        <v>0.22</v>
      </c>
      <c r="D105" s="10">
        <v>2</v>
      </c>
      <c r="F105" s="14">
        <f t="shared" si="3"/>
        <v>0</v>
      </c>
      <c r="G105" s="14">
        <f t="shared" si="4"/>
        <v>0</v>
      </c>
      <c r="H105" s="14">
        <f t="shared" si="5"/>
        <v>0</v>
      </c>
      <c r="I105" s="14"/>
      <c r="J105" s="14"/>
      <c r="K105" s="14"/>
    </row>
    <row r="106" spans="1:11" x14ac:dyDescent="0.25">
      <c r="A106" s="4" t="s">
        <v>113</v>
      </c>
      <c r="B106" s="4" t="s">
        <v>6</v>
      </c>
      <c r="C106" s="5">
        <v>0.22</v>
      </c>
      <c r="D106" s="10">
        <v>10</v>
      </c>
      <c r="F106" s="14">
        <f t="shared" si="3"/>
        <v>0</v>
      </c>
      <c r="G106" s="14">
        <f t="shared" si="4"/>
        <v>0</v>
      </c>
      <c r="H106" s="14">
        <f t="shared" si="5"/>
        <v>0</v>
      </c>
      <c r="I106" s="14"/>
      <c r="J106" s="14"/>
      <c r="K106" s="14"/>
    </row>
    <row r="107" spans="1:11" x14ac:dyDescent="0.25">
      <c r="A107" s="4" t="s">
        <v>114</v>
      </c>
      <c r="B107" s="4" t="s">
        <v>6</v>
      </c>
      <c r="C107" s="5">
        <v>0.22</v>
      </c>
      <c r="D107" s="10">
        <v>10</v>
      </c>
      <c r="F107" s="14">
        <f t="shared" si="3"/>
        <v>0</v>
      </c>
      <c r="G107" s="14">
        <f t="shared" si="4"/>
        <v>0</v>
      </c>
      <c r="H107" s="14">
        <f t="shared" si="5"/>
        <v>0</v>
      </c>
      <c r="I107" s="14"/>
      <c r="J107" s="14"/>
      <c r="K107" s="14"/>
    </row>
    <row r="108" spans="1:11" x14ac:dyDescent="0.25">
      <c r="A108" s="4" t="s">
        <v>115</v>
      </c>
      <c r="B108" s="4" t="s">
        <v>6</v>
      </c>
      <c r="C108" s="5">
        <v>0.22</v>
      </c>
      <c r="D108" s="10">
        <v>2</v>
      </c>
      <c r="F108" s="14">
        <f t="shared" si="3"/>
        <v>0</v>
      </c>
      <c r="G108" s="14">
        <f t="shared" si="4"/>
        <v>0</v>
      </c>
      <c r="H108" s="14">
        <f t="shared" si="5"/>
        <v>0</v>
      </c>
      <c r="I108" s="14"/>
      <c r="J108" s="14"/>
      <c r="K108" s="14"/>
    </row>
    <row r="109" spans="1:11" x14ac:dyDescent="0.25">
      <c r="A109" s="4" t="s">
        <v>116</v>
      </c>
      <c r="B109" s="4" t="s">
        <v>6</v>
      </c>
      <c r="C109" s="5">
        <v>0.22</v>
      </c>
      <c r="D109" s="10">
        <v>10</v>
      </c>
      <c r="F109" s="14">
        <f t="shared" si="3"/>
        <v>0</v>
      </c>
      <c r="G109" s="14">
        <f t="shared" si="4"/>
        <v>0</v>
      </c>
      <c r="H109" s="14">
        <f t="shared" si="5"/>
        <v>0</v>
      </c>
      <c r="I109" s="14"/>
      <c r="J109" s="14"/>
      <c r="K109" s="14"/>
    </row>
    <row r="110" spans="1:11" x14ac:dyDescent="0.25">
      <c r="A110" s="4" t="s">
        <v>117</v>
      </c>
      <c r="B110" s="4" t="s">
        <v>6</v>
      </c>
      <c r="C110" s="5">
        <v>0.22</v>
      </c>
      <c r="D110" s="10">
        <v>10</v>
      </c>
      <c r="F110" s="14">
        <f t="shared" si="3"/>
        <v>0</v>
      </c>
      <c r="G110" s="14">
        <f t="shared" si="4"/>
        <v>0</v>
      </c>
      <c r="H110" s="14">
        <f t="shared" si="5"/>
        <v>0</v>
      </c>
      <c r="I110" s="14"/>
      <c r="J110" s="14"/>
      <c r="K110" s="14"/>
    </row>
    <row r="111" spans="1:11" x14ac:dyDescent="0.25">
      <c r="A111" s="4" t="s">
        <v>118</v>
      </c>
      <c r="B111" s="4" t="s">
        <v>6</v>
      </c>
      <c r="C111" s="5">
        <v>0.22</v>
      </c>
      <c r="D111" s="10">
        <v>2</v>
      </c>
      <c r="F111" s="14">
        <f t="shared" si="3"/>
        <v>0</v>
      </c>
      <c r="G111" s="14">
        <f t="shared" si="4"/>
        <v>0</v>
      </c>
      <c r="H111" s="14">
        <f t="shared" si="5"/>
        <v>0</v>
      </c>
      <c r="I111" s="14"/>
      <c r="J111" s="14"/>
      <c r="K111" s="14"/>
    </row>
    <row r="112" spans="1:11" x14ac:dyDescent="0.25">
      <c r="A112" s="4" t="s">
        <v>119</v>
      </c>
      <c r="B112" s="4" t="s">
        <v>6</v>
      </c>
      <c r="C112" s="5">
        <v>0.22</v>
      </c>
      <c r="D112" s="10">
        <v>2</v>
      </c>
      <c r="F112" s="14">
        <f t="shared" si="3"/>
        <v>0</v>
      </c>
      <c r="G112" s="14">
        <f t="shared" si="4"/>
        <v>0</v>
      </c>
      <c r="H112" s="14">
        <f t="shared" si="5"/>
        <v>0</v>
      </c>
      <c r="I112" s="14"/>
      <c r="J112" s="14"/>
      <c r="K112" s="14"/>
    </row>
    <row r="113" spans="1:11" x14ac:dyDescent="0.25">
      <c r="A113" s="4" t="s">
        <v>120</v>
      </c>
      <c r="B113" s="4" t="s">
        <v>6</v>
      </c>
      <c r="C113" s="5">
        <v>0.22</v>
      </c>
      <c r="D113" s="10">
        <v>10</v>
      </c>
      <c r="F113" s="14">
        <f t="shared" si="3"/>
        <v>0</v>
      </c>
      <c r="G113" s="14">
        <f t="shared" si="4"/>
        <v>0</v>
      </c>
      <c r="H113" s="14">
        <f t="shared" si="5"/>
        <v>0</v>
      </c>
      <c r="I113" s="14"/>
      <c r="J113" s="14"/>
      <c r="K113" s="14"/>
    </row>
    <row r="114" spans="1:11" x14ac:dyDescent="0.25">
      <c r="A114" s="4" t="s">
        <v>121</v>
      </c>
      <c r="B114" s="4" t="s">
        <v>6</v>
      </c>
      <c r="C114" s="5">
        <v>0.22</v>
      </c>
      <c r="D114" s="10">
        <v>5</v>
      </c>
      <c r="F114" s="14">
        <f t="shared" si="3"/>
        <v>0</v>
      </c>
      <c r="G114" s="14">
        <f t="shared" si="4"/>
        <v>0</v>
      </c>
      <c r="H114" s="14">
        <f t="shared" si="5"/>
        <v>0</v>
      </c>
      <c r="I114" s="14"/>
      <c r="J114" s="14"/>
      <c r="K114" s="14"/>
    </row>
    <row r="115" spans="1:11" x14ac:dyDescent="0.25">
      <c r="A115" s="4" t="s">
        <v>122</v>
      </c>
      <c r="B115" s="4" t="s">
        <v>6</v>
      </c>
      <c r="C115" s="5">
        <v>0.22</v>
      </c>
      <c r="D115" s="10">
        <v>200</v>
      </c>
      <c r="F115" s="14">
        <f t="shared" si="3"/>
        <v>0</v>
      </c>
      <c r="G115" s="14">
        <f t="shared" si="4"/>
        <v>0</v>
      </c>
      <c r="H115" s="14">
        <f t="shared" si="5"/>
        <v>0</v>
      </c>
      <c r="I115" s="14"/>
      <c r="J115" s="14"/>
      <c r="K115" s="14"/>
    </row>
    <row r="116" spans="1:11" x14ac:dyDescent="0.25">
      <c r="A116" s="4" t="s">
        <v>123</v>
      </c>
      <c r="B116" s="4" t="s">
        <v>6</v>
      </c>
      <c r="C116" s="5">
        <v>0.22</v>
      </c>
      <c r="D116" s="10">
        <v>55</v>
      </c>
      <c r="F116" s="14">
        <f t="shared" si="3"/>
        <v>0</v>
      </c>
      <c r="G116" s="14">
        <f t="shared" si="4"/>
        <v>0</v>
      </c>
      <c r="H116" s="14">
        <f t="shared" si="5"/>
        <v>0</v>
      </c>
      <c r="I116" s="14"/>
      <c r="J116" s="14"/>
      <c r="K116" s="14"/>
    </row>
    <row r="117" spans="1:11" x14ac:dyDescent="0.25">
      <c r="A117" s="4" t="s">
        <v>124</v>
      </c>
      <c r="B117" s="4" t="s">
        <v>7</v>
      </c>
      <c r="C117" s="5">
        <v>0.22</v>
      </c>
      <c r="D117" s="10">
        <v>5</v>
      </c>
      <c r="F117" s="14">
        <f t="shared" si="3"/>
        <v>0</v>
      </c>
      <c r="G117" s="14">
        <f t="shared" si="4"/>
        <v>0</v>
      </c>
      <c r="H117" s="14">
        <f t="shared" si="5"/>
        <v>0</v>
      </c>
      <c r="I117" s="14"/>
      <c r="J117" s="14"/>
      <c r="K117" s="14"/>
    </row>
    <row r="118" spans="1:11" x14ac:dyDescent="0.25">
      <c r="A118" s="4" t="s">
        <v>125</v>
      </c>
      <c r="B118" s="4" t="s">
        <v>7</v>
      </c>
      <c r="C118" s="5">
        <v>0.22</v>
      </c>
      <c r="D118" s="10">
        <v>5</v>
      </c>
      <c r="F118" s="14">
        <f t="shared" si="3"/>
        <v>0</v>
      </c>
      <c r="G118" s="14">
        <f t="shared" si="4"/>
        <v>0</v>
      </c>
      <c r="H118" s="14">
        <f t="shared" si="5"/>
        <v>0</v>
      </c>
      <c r="I118" s="14"/>
      <c r="J118" s="14"/>
      <c r="K118" s="14"/>
    </row>
    <row r="119" spans="1:11" x14ac:dyDescent="0.25">
      <c r="A119" s="4" t="s">
        <v>126</v>
      </c>
      <c r="B119" s="4" t="s">
        <v>7</v>
      </c>
      <c r="C119" s="5">
        <v>0.22</v>
      </c>
      <c r="D119" s="10">
        <v>15</v>
      </c>
      <c r="F119" s="14">
        <f t="shared" si="3"/>
        <v>0</v>
      </c>
      <c r="G119" s="14">
        <f t="shared" si="4"/>
        <v>0</v>
      </c>
      <c r="H119" s="14">
        <f t="shared" si="5"/>
        <v>0</v>
      </c>
      <c r="I119" s="14"/>
      <c r="J119" s="14"/>
      <c r="K119" s="14"/>
    </row>
    <row r="120" spans="1:11" x14ac:dyDescent="0.25">
      <c r="A120" s="4" t="s">
        <v>127</v>
      </c>
      <c r="B120" s="4" t="s">
        <v>7</v>
      </c>
      <c r="C120" s="5">
        <v>0.22</v>
      </c>
      <c r="D120" s="10">
        <v>15</v>
      </c>
      <c r="F120" s="14">
        <f t="shared" si="3"/>
        <v>0</v>
      </c>
      <c r="G120" s="14">
        <f t="shared" si="4"/>
        <v>0</v>
      </c>
      <c r="H120" s="14">
        <f t="shared" si="5"/>
        <v>0</v>
      </c>
      <c r="I120" s="14"/>
      <c r="J120" s="14"/>
      <c r="K120" s="14"/>
    </row>
    <row r="121" spans="1:11" x14ac:dyDescent="0.25">
      <c r="A121" s="4" t="s">
        <v>128</v>
      </c>
      <c r="B121" s="4" t="s">
        <v>6</v>
      </c>
      <c r="C121" s="5">
        <v>0.22</v>
      </c>
      <c r="D121" s="10">
        <v>10</v>
      </c>
      <c r="F121" s="14">
        <f t="shared" si="3"/>
        <v>0</v>
      </c>
      <c r="G121" s="14">
        <f t="shared" si="4"/>
        <v>0</v>
      </c>
      <c r="H121" s="14">
        <f t="shared" si="5"/>
        <v>0</v>
      </c>
      <c r="I121" s="14"/>
      <c r="J121" s="14"/>
      <c r="K121" s="14"/>
    </row>
    <row r="122" spans="1:11" x14ac:dyDescent="0.25">
      <c r="A122" s="4" t="s">
        <v>129</v>
      </c>
      <c r="B122" s="4" t="s">
        <v>6</v>
      </c>
      <c r="C122" s="5">
        <v>0.22</v>
      </c>
      <c r="D122" s="10">
        <v>2000</v>
      </c>
      <c r="F122" s="14">
        <f t="shared" si="3"/>
        <v>0</v>
      </c>
      <c r="G122" s="14">
        <f t="shared" si="4"/>
        <v>0</v>
      </c>
      <c r="H122" s="14">
        <f t="shared" si="5"/>
        <v>0</v>
      </c>
      <c r="I122" s="14"/>
      <c r="J122" s="14"/>
      <c r="K122" s="14"/>
    </row>
    <row r="123" spans="1:11" x14ac:dyDescent="0.25">
      <c r="A123" s="4" t="s">
        <v>130</v>
      </c>
      <c r="B123" s="4" t="s">
        <v>7</v>
      </c>
      <c r="C123" s="5">
        <v>0.22</v>
      </c>
      <c r="D123" s="10">
        <v>2</v>
      </c>
      <c r="F123" s="14">
        <f t="shared" si="3"/>
        <v>0</v>
      </c>
      <c r="G123" s="14">
        <f t="shared" si="4"/>
        <v>0</v>
      </c>
      <c r="H123" s="14">
        <f t="shared" si="5"/>
        <v>0</v>
      </c>
      <c r="I123" s="14"/>
      <c r="J123" s="14"/>
      <c r="K123" s="14"/>
    </row>
    <row r="124" spans="1:11" x14ac:dyDescent="0.25">
      <c r="A124" s="4" t="s">
        <v>131</v>
      </c>
      <c r="B124" s="4" t="s">
        <v>7</v>
      </c>
      <c r="C124" s="5">
        <v>0.22</v>
      </c>
      <c r="D124" s="10">
        <v>15</v>
      </c>
      <c r="F124" s="14">
        <f t="shared" si="3"/>
        <v>0</v>
      </c>
      <c r="G124" s="14">
        <f t="shared" si="4"/>
        <v>0</v>
      </c>
      <c r="H124" s="14">
        <f t="shared" si="5"/>
        <v>0</v>
      </c>
      <c r="I124" s="14"/>
      <c r="J124" s="14"/>
      <c r="K124" s="14"/>
    </row>
    <row r="125" spans="1:11" x14ac:dyDescent="0.25">
      <c r="A125" s="4" t="s">
        <v>132</v>
      </c>
      <c r="B125" s="4" t="s">
        <v>7</v>
      </c>
      <c r="C125" s="5">
        <v>0.22</v>
      </c>
      <c r="D125" s="10">
        <v>5000</v>
      </c>
      <c r="F125" s="14">
        <f t="shared" si="3"/>
        <v>0</v>
      </c>
      <c r="G125" s="14">
        <f t="shared" si="4"/>
        <v>0</v>
      </c>
      <c r="H125" s="14">
        <f t="shared" si="5"/>
        <v>0</v>
      </c>
      <c r="I125" s="14"/>
      <c r="J125" s="14"/>
      <c r="K125" s="14"/>
    </row>
    <row r="126" spans="1:11" x14ac:dyDescent="0.25">
      <c r="A126" s="4" t="s">
        <v>133</v>
      </c>
      <c r="B126" s="4" t="s">
        <v>7</v>
      </c>
      <c r="C126" s="5">
        <v>0.22</v>
      </c>
      <c r="D126" s="10">
        <v>150000</v>
      </c>
      <c r="F126" s="14">
        <f t="shared" si="3"/>
        <v>0</v>
      </c>
      <c r="G126" s="14">
        <f t="shared" si="4"/>
        <v>0</v>
      </c>
      <c r="H126" s="14">
        <f t="shared" si="5"/>
        <v>0</v>
      </c>
      <c r="I126" s="14"/>
      <c r="J126" s="14"/>
      <c r="K126" s="14"/>
    </row>
    <row r="127" spans="1:11" x14ac:dyDescent="0.25">
      <c r="A127" s="4" t="s">
        <v>134</v>
      </c>
      <c r="B127" s="4" t="s">
        <v>6</v>
      </c>
      <c r="C127" s="5">
        <v>0.22</v>
      </c>
      <c r="D127" s="10">
        <v>2000</v>
      </c>
      <c r="F127" s="14">
        <f t="shared" si="3"/>
        <v>0</v>
      </c>
      <c r="G127" s="14">
        <f t="shared" si="4"/>
        <v>0</v>
      </c>
      <c r="H127" s="14">
        <f t="shared" si="5"/>
        <v>0</v>
      </c>
      <c r="I127" s="14"/>
      <c r="J127" s="14"/>
      <c r="K127" s="14"/>
    </row>
    <row r="128" spans="1:11" x14ac:dyDescent="0.25">
      <c r="A128" s="4" t="s">
        <v>135</v>
      </c>
      <c r="B128" s="4" t="s">
        <v>7</v>
      </c>
      <c r="C128" s="5">
        <v>0.22</v>
      </c>
      <c r="D128" s="10">
        <v>3000</v>
      </c>
      <c r="F128" s="14">
        <f t="shared" ref="F128:F148" si="6">(D128*E128)</f>
        <v>0</v>
      </c>
      <c r="G128" s="14">
        <f t="shared" ref="G128:G148" si="7">(C128*F128)</f>
        <v>0</v>
      </c>
      <c r="H128" s="14">
        <f t="shared" ref="H128:H148" si="8">(F128+G128)</f>
        <v>0</v>
      </c>
      <c r="I128" s="14"/>
      <c r="J128" s="14"/>
      <c r="K128" s="14"/>
    </row>
    <row r="129" spans="1:11" x14ac:dyDescent="0.25">
      <c r="A129" s="4" t="s">
        <v>136</v>
      </c>
      <c r="B129" s="4" t="s">
        <v>33</v>
      </c>
      <c r="C129" s="5">
        <v>0.22</v>
      </c>
      <c r="D129" s="10">
        <v>100</v>
      </c>
      <c r="F129" s="14">
        <f t="shared" si="6"/>
        <v>0</v>
      </c>
      <c r="G129" s="14">
        <f t="shared" si="7"/>
        <v>0</v>
      </c>
      <c r="H129" s="14">
        <f t="shared" si="8"/>
        <v>0</v>
      </c>
      <c r="I129" s="14"/>
      <c r="J129" s="14"/>
      <c r="K129" s="14"/>
    </row>
    <row r="130" spans="1:11" x14ac:dyDescent="0.25">
      <c r="A130" s="4" t="s">
        <v>137</v>
      </c>
      <c r="B130" s="4" t="s">
        <v>33</v>
      </c>
      <c r="C130" s="5">
        <v>0.22</v>
      </c>
      <c r="D130" s="10">
        <v>50</v>
      </c>
      <c r="F130" s="14">
        <f t="shared" si="6"/>
        <v>0</v>
      </c>
      <c r="G130" s="14">
        <f t="shared" si="7"/>
        <v>0</v>
      </c>
      <c r="H130" s="14">
        <f t="shared" si="8"/>
        <v>0</v>
      </c>
      <c r="I130" s="14"/>
      <c r="J130" s="14"/>
      <c r="K130" s="14"/>
    </row>
    <row r="131" spans="1:11" x14ac:dyDescent="0.25">
      <c r="A131" s="4" t="s">
        <v>138</v>
      </c>
      <c r="B131" s="4" t="s">
        <v>33</v>
      </c>
      <c r="C131" s="5">
        <v>0.22</v>
      </c>
      <c r="D131" s="10">
        <v>50</v>
      </c>
      <c r="F131" s="14">
        <f t="shared" si="6"/>
        <v>0</v>
      </c>
      <c r="G131" s="14">
        <f t="shared" si="7"/>
        <v>0</v>
      </c>
      <c r="H131" s="14">
        <f t="shared" si="8"/>
        <v>0</v>
      </c>
      <c r="I131" s="14"/>
      <c r="J131" s="14"/>
      <c r="K131" s="14"/>
    </row>
    <row r="132" spans="1:11" x14ac:dyDescent="0.25">
      <c r="A132" s="4" t="s">
        <v>139</v>
      </c>
      <c r="B132" s="4" t="s">
        <v>33</v>
      </c>
      <c r="C132" s="5">
        <v>0.22</v>
      </c>
      <c r="D132" s="6">
        <v>30</v>
      </c>
      <c r="F132" s="14">
        <f t="shared" si="6"/>
        <v>0</v>
      </c>
      <c r="G132" s="14">
        <f t="shared" si="7"/>
        <v>0</v>
      </c>
      <c r="H132" s="14">
        <f t="shared" si="8"/>
        <v>0</v>
      </c>
      <c r="I132" s="14"/>
      <c r="J132" s="14"/>
      <c r="K132" s="14"/>
    </row>
    <row r="133" spans="1:11" x14ac:dyDescent="0.25">
      <c r="A133" s="4" t="s">
        <v>140</v>
      </c>
      <c r="B133" s="4" t="s">
        <v>33</v>
      </c>
      <c r="C133" s="5">
        <v>0.22</v>
      </c>
      <c r="D133" s="6">
        <v>5</v>
      </c>
      <c r="F133" s="14">
        <f t="shared" si="6"/>
        <v>0</v>
      </c>
      <c r="G133" s="14">
        <f t="shared" si="7"/>
        <v>0</v>
      </c>
      <c r="H133" s="14">
        <f t="shared" si="8"/>
        <v>0</v>
      </c>
      <c r="I133" s="14"/>
      <c r="J133" s="14"/>
      <c r="K133" s="14"/>
    </row>
    <row r="134" spans="1:11" x14ac:dyDescent="0.25">
      <c r="A134" s="4" t="s">
        <v>158</v>
      </c>
      <c r="B134" s="4" t="s">
        <v>41</v>
      </c>
      <c r="C134" s="5">
        <v>0.22</v>
      </c>
      <c r="D134" s="8">
        <v>50</v>
      </c>
      <c r="F134" s="14">
        <f t="shared" si="6"/>
        <v>0</v>
      </c>
      <c r="G134" s="14">
        <f t="shared" si="7"/>
        <v>0</v>
      </c>
      <c r="H134" s="14">
        <f t="shared" si="8"/>
        <v>0</v>
      </c>
      <c r="I134" s="14"/>
      <c r="J134" s="14"/>
      <c r="K134" s="14"/>
    </row>
    <row r="135" spans="1:11" x14ac:dyDescent="0.25">
      <c r="A135" s="4" t="s">
        <v>160</v>
      </c>
      <c r="B135" s="4" t="s">
        <v>41</v>
      </c>
      <c r="C135" s="5">
        <v>0.22</v>
      </c>
      <c r="D135" s="8">
        <v>50</v>
      </c>
      <c r="F135" s="14">
        <f t="shared" si="6"/>
        <v>0</v>
      </c>
      <c r="G135" s="14">
        <f t="shared" si="7"/>
        <v>0</v>
      </c>
      <c r="H135" s="14">
        <f t="shared" si="8"/>
        <v>0</v>
      </c>
      <c r="I135" s="14"/>
      <c r="J135" s="14"/>
      <c r="K135" s="14"/>
    </row>
    <row r="136" spans="1:11" x14ac:dyDescent="0.25">
      <c r="A136" s="4" t="s">
        <v>141</v>
      </c>
      <c r="B136" s="4" t="s">
        <v>6</v>
      </c>
      <c r="C136" s="5">
        <v>9.5000000000000001E-2</v>
      </c>
      <c r="D136" s="8">
        <v>25000</v>
      </c>
      <c r="F136" s="14">
        <f t="shared" si="6"/>
        <v>0</v>
      </c>
      <c r="G136" s="14">
        <f t="shared" si="7"/>
        <v>0</v>
      </c>
      <c r="H136" s="14">
        <f t="shared" si="8"/>
        <v>0</v>
      </c>
      <c r="I136" s="14"/>
      <c r="J136" s="14"/>
      <c r="K136" s="14"/>
    </row>
    <row r="137" spans="1:11" x14ac:dyDescent="0.25">
      <c r="A137" s="4" t="s">
        <v>142</v>
      </c>
      <c r="B137" s="4" t="s">
        <v>6</v>
      </c>
      <c r="C137" s="5">
        <v>9.5000000000000001E-2</v>
      </c>
      <c r="D137" s="8">
        <v>25000</v>
      </c>
      <c r="F137" s="14">
        <f t="shared" si="6"/>
        <v>0</v>
      </c>
      <c r="G137" s="14">
        <f t="shared" si="7"/>
        <v>0</v>
      </c>
      <c r="H137" s="14">
        <f t="shared" si="8"/>
        <v>0</v>
      </c>
      <c r="I137" s="14"/>
      <c r="J137" s="14"/>
      <c r="K137" s="14"/>
    </row>
    <row r="138" spans="1:11" x14ac:dyDescent="0.25">
      <c r="A138" s="4" t="s">
        <v>143</v>
      </c>
      <c r="B138" s="4" t="s">
        <v>6</v>
      </c>
      <c r="C138" s="5">
        <v>9.5000000000000001E-2</v>
      </c>
      <c r="D138" s="8">
        <v>15000</v>
      </c>
      <c r="F138" s="14">
        <f t="shared" si="6"/>
        <v>0</v>
      </c>
      <c r="G138" s="14">
        <f t="shared" si="7"/>
        <v>0</v>
      </c>
      <c r="H138" s="14">
        <f t="shared" si="8"/>
        <v>0</v>
      </c>
      <c r="I138" s="14"/>
      <c r="J138" s="14"/>
      <c r="K138" s="14"/>
    </row>
    <row r="139" spans="1:11" x14ac:dyDescent="0.25">
      <c r="A139" s="4" t="s">
        <v>144</v>
      </c>
      <c r="B139" s="4" t="s">
        <v>6</v>
      </c>
      <c r="C139" s="5">
        <v>9.5000000000000001E-2</v>
      </c>
      <c r="D139" s="8">
        <v>10000</v>
      </c>
      <c r="F139" s="14">
        <f t="shared" si="6"/>
        <v>0</v>
      </c>
      <c r="G139" s="14">
        <f t="shared" si="7"/>
        <v>0</v>
      </c>
      <c r="H139" s="14">
        <f t="shared" si="8"/>
        <v>0</v>
      </c>
      <c r="I139" s="14"/>
      <c r="J139" s="14"/>
      <c r="K139" s="14"/>
    </row>
    <row r="140" spans="1:11" x14ac:dyDescent="0.25">
      <c r="A140" s="4" t="s">
        <v>145</v>
      </c>
      <c r="B140" s="4" t="s">
        <v>6</v>
      </c>
      <c r="C140" s="5">
        <v>9.5000000000000001E-2</v>
      </c>
      <c r="D140" s="13">
        <v>5000</v>
      </c>
      <c r="F140" s="14">
        <f t="shared" si="6"/>
        <v>0</v>
      </c>
      <c r="G140" s="14">
        <f t="shared" si="7"/>
        <v>0</v>
      </c>
      <c r="H140" s="14">
        <f t="shared" si="8"/>
        <v>0</v>
      </c>
      <c r="I140" s="14"/>
      <c r="J140" s="14"/>
      <c r="K140" s="14"/>
    </row>
    <row r="141" spans="1:11" x14ac:dyDescent="0.25">
      <c r="A141" s="4" t="s">
        <v>146</v>
      </c>
      <c r="B141" s="4" t="s">
        <v>6</v>
      </c>
      <c r="C141" s="5">
        <v>9.5000000000000001E-2</v>
      </c>
      <c r="D141" s="13">
        <v>500</v>
      </c>
      <c r="F141" s="14">
        <f t="shared" si="6"/>
        <v>0</v>
      </c>
      <c r="G141" s="14">
        <f t="shared" si="7"/>
        <v>0</v>
      </c>
      <c r="H141" s="14">
        <f t="shared" si="8"/>
        <v>0</v>
      </c>
      <c r="I141" s="14"/>
      <c r="J141" s="14"/>
      <c r="K141" s="14"/>
    </row>
    <row r="142" spans="1:11" x14ac:dyDescent="0.25">
      <c r="A142" s="4" t="s">
        <v>147</v>
      </c>
      <c r="B142" s="4" t="s">
        <v>6</v>
      </c>
      <c r="C142" s="5">
        <v>9.5000000000000001E-2</v>
      </c>
      <c r="D142" s="8">
        <v>2000</v>
      </c>
      <c r="F142" s="14">
        <f t="shared" si="6"/>
        <v>0</v>
      </c>
      <c r="G142" s="14">
        <f t="shared" si="7"/>
        <v>0</v>
      </c>
      <c r="H142" s="14">
        <f t="shared" si="8"/>
        <v>0</v>
      </c>
      <c r="I142" s="14"/>
      <c r="J142" s="14"/>
      <c r="K142" s="14"/>
    </row>
    <row r="143" spans="1:11" x14ac:dyDescent="0.25">
      <c r="A143" s="4" t="s">
        <v>161</v>
      </c>
      <c r="B143" s="4" t="s">
        <v>41</v>
      </c>
      <c r="C143" s="5">
        <v>0.22</v>
      </c>
      <c r="D143" s="8">
        <v>20</v>
      </c>
      <c r="F143" s="14">
        <f t="shared" si="6"/>
        <v>0</v>
      </c>
      <c r="G143" s="14">
        <f t="shared" si="7"/>
        <v>0</v>
      </c>
      <c r="H143" s="14">
        <f t="shared" si="8"/>
        <v>0</v>
      </c>
      <c r="I143" s="14"/>
      <c r="J143" s="14"/>
      <c r="K143" s="14"/>
    </row>
    <row r="144" spans="1:11" x14ac:dyDescent="0.25">
      <c r="A144" s="4" t="s">
        <v>148</v>
      </c>
      <c r="B144" s="4" t="s">
        <v>33</v>
      </c>
      <c r="C144" s="5">
        <v>0.22</v>
      </c>
      <c r="D144" s="10">
        <v>10</v>
      </c>
      <c r="F144" s="14">
        <f t="shared" si="6"/>
        <v>0</v>
      </c>
      <c r="G144" s="14">
        <f t="shared" si="7"/>
        <v>0</v>
      </c>
      <c r="H144" s="14">
        <f t="shared" si="8"/>
        <v>0</v>
      </c>
      <c r="I144" s="14"/>
      <c r="J144" s="14"/>
      <c r="K144" s="14"/>
    </row>
    <row r="145" spans="1:11" x14ac:dyDescent="0.25">
      <c r="A145" s="4" t="s">
        <v>149</v>
      </c>
      <c r="B145" s="4" t="s">
        <v>33</v>
      </c>
      <c r="C145" s="5">
        <v>0.22</v>
      </c>
      <c r="D145" s="10">
        <v>10</v>
      </c>
      <c r="F145" s="14">
        <f t="shared" si="6"/>
        <v>0</v>
      </c>
      <c r="G145" s="14">
        <f t="shared" si="7"/>
        <v>0</v>
      </c>
      <c r="H145" s="14">
        <f t="shared" si="8"/>
        <v>0</v>
      </c>
      <c r="I145" s="14"/>
      <c r="J145" s="14"/>
      <c r="K145" s="14"/>
    </row>
    <row r="146" spans="1:11" x14ac:dyDescent="0.25">
      <c r="A146" s="4" t="s">
        <v>150</v>
      </c>
      <c r="B146" s="4" t="s">
        <v>41</v>
      </c>
      <c r="C146" s="5">
        <v>0.22</v>
      </c>
      <c r="D146" s="8">
        <v>50</v>
      </c>
      <c r="F146" s="14">
        <f t="shared" si="6"/>
        <v>0</v>
      </c>
      <c r="G146" s="14">
        <f t="shared" si="7"/>
        <v>0</v>
      </c>
      <c r="H146" s="14">
        <f t="shared" si="8"/>
        <v>0</v>
      </c>
      <c r="I146" s="14"/>
      <c r="J146" s="14"/>
      <c r="K146" s="14"/>
    </row>
    <row r="147" spans="1:11" x14ac:dyDescent="0.25">
      <c r="A147" s="4" t="s">
        <v>151</v>
      </c>
      <c r="B147" s="4" t="s">
        <v>41</v>
      </c>
      <c r="C147" s="5">
        <v>9.5000000000000001E-2</v>
      </c>
      <c r="D147" s="8">
        <v>30</v>
      </c>
      <c r="F147" s="14">
        <f t="shared" si="6"/>
        <v>0</v>
      </c>
      <c r="G147" s="14">
        <f t="shared" si="7"/>
        <v>0</v>
      </c>
      <c r="H147" s="14">
        <f t="shared" si="8"/>
        <v>0</v>
      </c>
      <c r="I147" s="14"/>
      <c r="J147" s="14"/>
      <c r="K147" s="14"/>
    </row>
    <row r="148" spans="1:11" x14ac:dyDescent="0.25">
      <c r="A148" s="4" t="s">
        <v>157</v>
      </c>
      <c r="B148" s="4" t="s">
        <v>33</v>
      </c>
      <c r="C148" s="5">
        <v>0.22</v>
      </c>
      <c r="D148" s="8">
        <v>1</v>
      </c>
      <c r="F148" s="14">
        <f t="shared" si="6"/>
        <v>0</v>
      </c>
      <c r="G148" s="14">
        <f t="shared" si="7"/>
        <v>0</v>
      </c>
      <c r="H148" s="14">
        <f t="shared" si="8"/>
        <v>0</v>
      </c>
      <c r="I148" s="14"/>
      <c r="J148" s="14"/>
      <c r="K148" s="14"/>
    </row>
  </sheetData>
  <sheetProtection algorithmName="SHA-512" hashValue="+SXTw9iaLQgRbMHXXrrz34R53MLi+98n5QIdThEOmwSHq4ykOh2EVzKrQclSAiR8FAl7w55aoWJBHRvLJpNg8A==" saltValue="91VKeoK+4A2VKHsuz+qMdQ==" spinCount="100000" sheet="1" objects="1" scenarios="1" selectLockedCell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Ptičak</dc:creator>
  <cp:lastModifiedBy>Peter Ptičak</cp:lastModifiedBy>
  <dcterms:created xsi:type="dcterms:W3CDTF">2022-03-16T15:09:17Z</dcterms:created>
  <dcterms:modified xsi:type="dcterms:W3CDTF">2022-04-01T11:32:33Z</dcterms:modified>
</cp:coreProperties>
</file>